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Danielle\Desktop\ORÇAMENTO\ORÇAMENTOS\Orçamentos 2026\Planilhas Proponente\CONTENÇÃO GERALDO ALBANO\"/>
    </mc:Choice>
  </mc:AlternateContent>
  <xr:revisionPtr revIDLastSave="0" documentId="13_ncr:1_{D319B5D9-4BB4-4CFF-B187-EE755BA56E32}" xr6:coauthVersionLast="36" xr6:coauthVersionMax="36" xr10:uidLastSave="{00000000-0000-0000-0000-000000000000}"/>
  <bookViews>
    <workbookView xWindow="0" yWindow="0" windowWidth="28800" windowHeight="12030" xr2:uid="{00000000-000D-0000-FFFF-FFFF00000000}"/>
  </bookViews>
  <sheets>
    <sheet name="PLANILHA" sheetId="1" r:id="rId1"/>
    <sheet name="Comp. BDI" sheetId="10" r:id="rId2"/>
    <sheet name="Cronograma Proponente" sheetId="5" r:id="rId3"/>
    <sheet name="Curva ABC" sheetId="11" r:id="rId4"/>
  </sheets>
  <externalReferences>
    <externalReference r:id="rId5"/>
    <externalReference r:id="rId6"/>
  </externalReferences>
  <definedNames>
    <definedName name="___xlnm_Database" localSheetId="2">NA()</definedName>
    <definedName name="___xlnm_Print_Area" localSheetId="2">'Cronograma Proponente'!$A$1:$P$39</definedName>
    <definedName name="___xlnm_Print_Titles" localSheetId="2">'Cronograma Proponente'!$4:$5</definedName>
    <definedName name="__xlfn_CONCAT">#REF!</definedName>
    <definedName name="_xlnm._FilterDatabase" localSheetId="3" hidden="1">'Curva ABC'!$H$6:$H$90</definedName>
    <definedName name="_xlnm._FilterDatabase" localSheetId="0" hidden="1">PLANILHA!$A$8:$T$62</definedName>
    <definedName name="_xlnm.Print_Area" localSheetId="1">'Comp. BDI'!$A$1:$B$51</definedName>
    <definedName name="_xlnm.Print_Area" localSheetId="2">'Cronograma Proponente'!$A$1:$P$39</definedName>
    <definedName name="_xlnm.Print_Area" localSheetId="3">'Curva ABC'!$A$1:$K$91</definedName>
    <definedName name="_xlnm.Print_Area" localSheetId="0">PLANILHA!$A$1:$I$111</definedName>
    <definedName name="DESONERACAO" localSheetId="2">IF(OR('Cronograma Proponente'!Import_Desoneracao="DESONERADO",'Cronograma Proponente'!Import_Desoneracao="SIM"),"SIM","NÃO")</definedName>
    <definedName name="DESONERACAO">IF(OR(Import_Desoneracao="DESONERADO",Import_Desoneracao="SIM"),"SIM","NÃO")</definedName>
    <definedName name="Excel_BuiltIn_Print_Area_2" localSheetId="2">NA()</definedName>
    <definedName name="Excel_BuiltIn_Print_Titles_2" localSheetId="2">NA()</definedName>
    <definedName name="Excel_BuiltIn_Print_Titles_2_1" localSheetId="2">NA()</definedName>
    <definedName name="Excel_BuiltIn_Print_Titles_3" localSheetId="2">NA()</definedName>
    <definedName name="Import_Desoneracao" localSheetId="2">#N/A</definedName>
    <definedName name="Import_Desoneracao">#REF!</definedName>
    <definedName name="ITEM05" localSheetId="0">'[1]Planilha Referencial'!#REF!</definedName>
    <definedName name="ITEM05">'[1]Planilha Referencial'!#REF!</definedName>
    <definedName name="ITEM06" localSheetId="0">'[1]Planilha Referencial'!#REF!</definedName>
    <definedName name="ITEM06">'[1]Planilha Referencial'!#REF!</definedName>
    <definedName name="ITEM07" localSheetId="0">'[1]Planilha Referencial'!#REF!</definedName>
    <definedName name="ITEM07">'[1]Planilha Referencial'!#REF!</definedName>
    <definedName name="ITEM08" localSheetId="0">'[1]Planilha Referencial'!#REF!</definedName>
    <definedName name="ITEM08">'[1]Planilha Referencial'!#REF!</definedName>
    <definedName name="ITEM09" localSheetId="0">'[1]Planilha Referencial'!#REF!</definedName>
    <definedName name="ITEM09">'[1]Planilha Referencial'!#REF!</definedName>
    <definedName name="ITEM10" localSheetId="0">'[1]Planilha Referencial'!#REF!</definedName>
    <definedName name="ITEM10">'[1]Planilha Referencial'!#REF!</definedName>
    <definedName name="ITEM11" localSheetId="0">'[1]Planilha Referencial'!#REF!</definedName>
    <definedName name="ITEM11">'[1]Planilha Referencial'!#REF!</definedName>
    <definedName name="ORÇAMENTO.BancoRef" hidden="1">'[2]Planilha Referencial'!#REF!</definedName>
    <definedName name="ORÇAMENTO_BancoRef">"planilha!#ref!"</definedName>
    <definedName name="REFERENCIA.Descricao" hidden="1">IF(ISNUMBER('[2]Planilha Referencial'!$AF1),OFFSET(INDIRECT(ORÇAMENTO.BancoRef),'[2]Planilha Referencial'!$AF1-1,3,1),'[2]Planilha Referencial'!$AF1)</definedName>
    <definedName name="REFERENCIA_Descricao">IF(ISNUMBER('[2]Planilha Referencial'!$AC1),OFFSET(INDIRECT(ORÇAMENTO_BancoRef),'[2]Planilha Referencial'!$AC1-1,3,1),'[2]Planilha Referencial'!$AC1)</definedName>
    <definedName name="REFERENCIA_Unidade" localSheetId="2">IF(ISNUMBER('[2]Planilha Referencial'!$AC1),OFFSET(INDIRECT(ORÇAMENTO_BancoRef),'[2]Planilha Referencial'!$AC1-1,4,1),"-")</definedName>
    <definedName name="REFERENCIA_Unidade">NA()</definedName>
    <definedName name="SomaAgrup" localSheetId="2" hidden="1">SUMIF(OFFSET(#REF!,1,0,#REF!),"S",OFFSET(#REF!,1,0,#REF!))</definedName>
    <definedName name="SomaAgrup" localSheetId="0">SUMIF(OFFSET(#REF!,1,0,#REF!),"S",OFFSET(#REF!,1,0,#REF!))</definedName>
    <definedName name="SomaAgrup">SUMIF(OFFSET(#REF!,1,0,#REF!),"S",OFFSET(#REF!,1,0,#REF!))</definedName>
    <definedName name="_xlnm.Print_Titles" localSheetId="3">'Curva ABC'!$4:$6</definedName>
    <definedName name="_xlnm.Print_Titles" localSheetId="0">PLANILHA!$5:$9</definedName>
    <definedName name="VTOTAL1" localSheetId="2" hidden="1">ROUND(#REF!*#REF!,15-13*#REF!)</definedName>
    <definedName name="VTOTAL1" localSheetId="0">ROUND(#REF!*#REF!,15-13*#REF!)</definedName>
    <definedName name="VTOTAL1">ROUND(#REF!*#REF!,15-13*#REF!)</definedName>
  </definedNames>
  <calcPr calcId="191029"/>
  <extLst>
    <ext uri="GoogleSheetsCustomDataVersion2">
      <go:sheetsCustomData xmlns:go="http://customooxmlschemas.google.com/" r:id="rId8" roundtripDataChecksum="Jslh806uZPA1zWqNCLVDItuZ7Ok60xmmGqQhrYdDZbk="/>
    </ext>
  </extLst>
</workbook>
</file>

<file path=xl/calcChain.xml><?xml version="1.0" encoding="utf-8"?>
<calcChain xmlns="http://schemas.openxmlformats.org/spreadsheetml/2006/main">
  <c r="I91" i="11" l="1"/>
  <c r="H48" i="11" l="1"/>
  <c r="H10" i="11"/>
  <c r="E31" i="5"/>
  <c r="B28" i="5"/>
  <c r="A28" i="5"/>
  <c r="B25" i="5"/>
  <c r="P29" i="5"/>
  <c r="A25" i="5"/>
  <c r="B22" i="5"/>
  <c r="A22" i="5"/>
  <c r="P23" i="5"/>
  <c r="B19" i="5"/>
  <c r="A19" i="5"/>
  <c r="P20" i="5"/>
  <c r="B16" i="5"/>
  <c r="A16" i="5"/>
  <c r="P17" i="5"/>
  <c r="B13" i="5"/>
  <c r="A13" i="5"/>
  <c r="P14" i="5"/>
  <c r="B10" i="5"/>
  <c r="A10" i="5"/>
  <c r="B7" i="5"/>
  <c r="A7" i="5"/>
  <c r="H12" i="1"/>
  <c r="G12" i="1"/>
  <c r="H23" i="1"/>
  <c r="G23" i="1"/>
  <c r="H86" i="1"/>
  <c r="I86" i="1" s="1"/>
  <c r="G86" i="1"/>
  <c r="P55" i="1"/>
  <c r="H64" i="1"/>
  <c r="I64" i="1" s="1"/>
  <c r="H65" i="1"/>
  <c r="I65" i="1" s="1"/>
  <c r="G64" i="1"/>
  <c r="G65" i="1"/>
  <c r="H60" i="1"/>
  <c r="I60" i="1" s="1"/>
  <c r="G60" i="1"/>
  <c r="H89" i="1"/>
  <c r="I89" i="1" s="1"/>
  <c r="G89" i="1"/>
  <c r="G58" i="1"/>
  <c r="H14" i="11" l="1"/>
  <c r="H72" i="11"/>
  <c r="H43" i="11"/>
  <c r="H81" i="11"/>
  <c r="H30" i="11"/>
  <c r="H33" i="11"/>
  <c r="H82" i="11"/>
  <c r="H13" i="11"/>
  <c r="H8" i="11"/>
  <c r="H11" i="11"/>
  <c r="H55" i="11"/>
  <c r="H21" i="11"/>
  <c r="H87" i="11"/>
  <c r="H44" i="11"/>
  <c r="H47" i="11"/>
  <c r="H74" i="11"/>
  <c r="H66" i="11"/>
  <c r="H57" i="11"/>
  <c r="H17" i="11"/>
  <c r="H35" i="11"/>
  <c r="H36" i="11"/>
  <c r="H38" i="11"/>
  <c r="H73" i="11"/>
  <c r="H88" i="11"/>
  <c r="H67" i="11"/>
  <c r="H70" i="11"/>
  <c r="H31" i="11"/>
  <c r="H63" i="11"/>
  <c r="H75" i="11"/>
  <c r="H39" i="11"/>
  <c r="H68" i="11"/>
  <c r="H52" i="11"/>
  <c r="H59" i="11"/>
  <c r="H51" i="11"/>
  <c r="H56" i="11"/>
  <c r="H20" i="11"/>
  <c r="H41" i="11"/>
  <c r="H12" i="11"/>
  <c r="H78" i="11"/>
  <c r="H45" i="11"/>
  <c r="H23" i="11"/>
  <c r="H53" i="11"/>
  <c r="H90" i="11"/>
  <c r="H84" i="11"/>
  <c r="H54" i="11"/>
  <c r="H83" i="11"/>
  <c r="H42" i="11"/>
  <c r="H24" i="11"/>
  <c r="H46" i="11"/>
  <c r="H61" i="11"/>
  <c r="H29" i="11"/>
  <c r="H71" i="11"/>
  <c r="H89" i="11"/>
  <c r="H58" i="11"/>
  <c r="H76" i="11"/>
  <c r="H65" i="11"/>
  <c r="H85" i="11"/>
  <c r="H49" i="11"/>
  <c r="H22" i="11"/>
  <c r="H28" i="11"/>
  <c r="H32" i="11"/>
  <c r="H16" i="11"/>
  <c r="H34" i="11"/>
  <c r="H9" i="11"/>
  <c r="H19" i="11"/>
  <c r="H79" i="11"/>
  <c r="H80" i="11"/>
  <c r="H7" i="11"/>
  <c r="H25" i="11"/>
  <c r="H26" i="11"/>
  <c r="H69" i="11"/>
  <c r="H86" i="11"/>
  <c r="H50" i="11"/>
  <c r="H15" i="11"/>
  <c r="H60" i="11"/>
  <c r="H77" i="11"/>
  <c r="H64" i="11"/>
  <c r="H37" i="11"/>
  <c r="H18" i="11"/>
  <c r="H27" i="11"/>
  <c r="H40" i="11"/>
  <c r="H62" i="11"/>
  <c r="I23" i="1"/>
  <c r="I27" i="11" l="1"/>
  <c r="I32" i="11"/>
  <c r="I89" i="11"/>
  <c r="I86" i="11"/>
  <c r="I88" i="11"/>
  <c r="H91" i="11"/>
  <c r="I83" i="11" s="1"/>
  <c r="I71" i="11"/>
  <c r="I84" i="11"/>
  <c r="I26" i="11"/>
  <c r="I39" i="11"/>
  <c r="I55" i="11"/>
  <c r="I43" i="11"/>
  <c r="I49" i="11"/>
  <c r="I61" i="11"/>
  <c r="I9" i="11"/>
  <c r="I74" i="11"/>
  <c r="I85" i="11"/>
  <c r="I46" i="11"/>
  <c r="I65" i="11"/>
  <c r="I13" i="11"/>
  <c r="I68" i="11"/>
  <c r="I73" i="11"/>
  <c r="L3" i="11"/>
  <c r="I78" i="11" l="1"/>
  <c r="I72" i="11"/>
  <c r="I79" i="11"/>
  <c r="I17" i="11"/>
  <c r="I24" i="11"/>
  <c r="I28" i="11"/>
  <c r="I30" i="11"/>
  <c r="I25" i="11"/>
  <c r="I42" i="11"/>
  <c r="I8" i="11"/>
  <c r="I50" i="11"/>
  <c r="I11" i="11"/>
  <c r="I15" i="11"/>
  <c r="I31" i="11"/>
  <c r="I81" i="11"/>
  <c r="I7" i="11"/>
  <c r="J7" i="11" s="1"/>
  <c r="J8" i="11" s="1"/>
  <c r="J9" i="11" s="1"/>
  <c r="J10" i="11" s="1"/>
  <c r="J11" i="11" s="1"/>
  <c r="J12" i="11" s="1"/>
  <c r="J13" i="11" s="1"/>
  <c r="J14" i="11" s="1"/>
  <c r="J15" i="11" s="1"/>
  <c r="J16" i="11" s="1"/>
  <c r="J17" i="11" s="1"/>
  <c r="J18" i="11" s="1"/>
  <c r="J19" i="11" s="1"/>
  <c r="J20" i="11" s="1"/>
  <c r="J21" i="11" s="1"/>
  <c r="J22" i="11" s="1"/>
  <c r="J23" i="11" s="1"/>
  <c r="J24" i="11" s="1"/>
  <c r="J25" i="11" s="1"/>
  <c r="J26" i="11" s="1"/>
  <c r="J27" i="11" s="1"/>
  <c r="J28" i="11" s="1"/>
  <c r="J29" i="11" s="1"/>
  <c r="J30" i="11" s="1"/>
  <c r="J31" i="11" s="1"/>
  <c r="J32" i="11" s="1"/>
  <c r="J33" i="11" s="1"/>
  <c r="J34" i="11" s="1"/>
  <c r="J35" i="11" s="1"/>
  <c r="J36" i="11" s="1"/>
  <c r="J37" i="11" s="1"/>
  <c r="J38" i="11" s="1"/>
  <c r="J39" i="11" s="1"/>
  <c r="J40" i="11" s="1"/>
  <c r="J41" i="11" s="1"/>
  <c r="J42" i="11" s="1"/>
  <c r="J43" i="11" s="1"/>
  <c r="J44" i="11" s="1"/>
  <c r="J45" i="11" s="1"/>
  <c r="J46" i="11" s="1"/>
  <c r="J47" i="11" s="1"/>
  <c r="J48" i="11" s="1"/>
  <c r="J49" i="11" s="1"/>
  <c r="J50" i="11" s="1"/>
  <c r="J51" i="11" s="1"/>
  <c r="J52" i="11" s="1"/>
  <c r="J53" i="11" s="1"/>
  <c r="J54" i="11" s="1"/>
  <c r="J55" i="11" s="1"/>
  <c r="J56" i="11" s="1"/>
  <c r="J57" i="11" s="1"/>
  <c r="J58" i="11" s="1"/>
  <c r="J59" i="11" s="1"/>
  <c r="J60" i="11" s="1"/>
  <c r="J61" i="11" s="1"/>
  <c r="J62" i="11" s="1"/>
  <c r="J63" i="11" s="1"/>
  <c r="J64" i="11" s="1"/>
  <c r="J65" i="11" s="1"/>
  <c r="J66" i="11" s="1"/>
  <c r="J67" i="11" s="1"/>
  <c r="J68" i="11" s="1"/>
  <c r="J69" i="11" s="1"/>
  <c r="J70" i="11" s="1"/>
  <c r="J71" i="11" s="1"/>
  <c r="J72" i="11" s="1"/>
  <c r="J73" i="11" s="1"/>
  <c r="J74" i="11" s="1"/>
  <c r="J75" i="11" s="1"/>
  <c r="J76" i="11" s="1"/>
  <c r="J77" i="11" s="1"/>
  <c r="J78" i="11" s="1"/>
  <c r="J79" i="11" s="1"/>
  <c r="J80" i="11" s="1"/>
  <c r="J81" i="11" s="1"/>
  <c r="J82" i="11" s="1"/>
  <c r="J83" i="11" s="1"/>
  <c r="J84" i="11" s="1"/>
  <c r="J85" i="11" s="1"/>
  <c r="J86" i="11" s="1"/>
  <c r="J87" i="11" s="1"/>
  <c r="J88" i="11" s="1"/>
  <c r="J89" i="11" s="1"/>
  <c r="J90" i="11" s="1"/>
  <c r="I87" i="11"/>
  <c r="I64" i="11"/>
  <c r="I19" i="11"/>
  <c r="I40" i="11"/>
  <c r="I62" i="11"/>
  <c r="I56" i="11"/>
  <c r="I21" i="11"/>
  <c r="I33" i="11"/>
  <c r="I34" i="11"/>
  <c r="I67" i="11"/>
  <c r="I80" i="11"/>
  <c r="I70" i="11"/>
  <c r="I60" i="11"/>
  <c r="I90" i="11"/>
  <c r="I35" i="11"/>
  <c r="I77" i="11"/>
  <c r="I75" i="11"/>
  <c r="I48" i="11"/>
  <c r="I10" i="11"/>
  <c r="I36" i="11"/>
  <c r="I69" i="11"/>
  <c r="I44" i="11"/>
  <c r="I51" i="11"/>
  <c r="I38" i="11"/>
  <c r="I29" i="11"/>
  <c r="I63" i="11"/>
  <c r="I12" i="11"/>
  <c r="I41" i="11"/>
  <c r="I37" i="11"/>
  <c r="I14" i="11"/>
  <c r="I76" i="11"/>
  <c r="I66" i="11"/>
  <c r="I57" i="11"/>
  <c r="I82" i="11"/>
  <c r="I59" i="11"/>
  <c r="I47" i="11"/>
  <c r="I18" i="11"/>
  <c r="I23" i="11"/>
  <c r="I58" i="11"/>
  <c r="I53" i="11"/>
  <c r="I52" i="11"/>
  <c r="I22" i="11"/>
  <c r="I20" i="11"/>
  <c r="I16" i="11"/>
  <c r="I54" i="11"/>
  <c r="I45" i="11"/>
  <c r="H57" i="1" l="1"/>
  <c r="I57" i="1" s="1"/>
  <c r="H58" i="1"/>
  <c r="I58" i="1" s="1"/>
  <c r="G57" i="1"/>
  <c r="I12" i="1"/>
  <c r="H109" i="1"/>
  <c r="I109" i="1" s="1"/>
  <c r="H110" i="1"/>
  <c r="I110" i="1" s="1"/>
  <c r="H111" i="1"/>
  <c r="I111" i="1" s="1"/>
  <c r="H108" i="1"/>
  <c r="I108" i="1" s="1"/>
  <c r="H95" i="1"/>
  <c r="I95" i="1" s="1"/>
  <c r="H92" i="1"/>
  <c r="I92" i="1" s="1"/>
  <c r="H93" i="1"/>
  <c r="I93" i="1" s="1"/>
  <c r="H94" i="1"/>
  <c r="I94" i="1" s="1"/>
  <c r="H96" i="1"/>
  <c r="I96" i="1" s="1"/>
  <c r="H97" i="1"/>
  <c r="I97" i="1" s="1"/>
  <c r="H98" i="1"/>
  <c r="I98" i="1" s="1"/>
  <c r="H99" i="1"/>
  <c r="I99" i="1" s="1"/>
  <c r="H100" i="1"/>
  <c r="I100" i="1" s="1"/>
  <c r="H101" i="1"/>
  <c r="I101" i="1" s="1"/>
  <c r="H102" i="1"/>
  <c r="I102" i="1" s="1"/>
  <c r="H103" i="1"/>
  <c r="I103" i="1" s="1"/>
  <c r="H104" i="1"/>
  <c r="I104" i="1" s="1"/>
  <c r="H105" i="1"/>
  <c r="I105" i="1" s="1"/>
  <c r="H106" i="1"/>
  <c r="I106" i="1" s="1"/>
  <c r="H91" i="1"/>
  <c r="I91" i="1" s="1"/>
  <c r="H76" i="1"/>
  <c r="I76" i="1" s="1"/>
  <c r="H74" i="1"/>
  <c r="I74" i="1" s="1"/>
  <c r="H72" i="1"/>
  <c r="I72" i="1" s="1"/>
  <c r="H59" i="1"/>
  <c r="I59" i="1" s="1"/>
  <c r="H61" i="1"/>
  <c r="I61" i="1" s="1"/>
  <c r="H62" i="1"/>
  <c r="I62" i="1" s="1"/>
  <c r="H63" i="1"/>
  <c r="I63" i="1" s="1"/>
  <c r="H66" i="1"/>
  <c r="I66" i="1" s="1"/>
  <c r="H67" i="1"/>
  <c r="I67" i="1" s="1"/>
  <c r="H68" i="1"/>
  <c r="I68" i="1" s="1"/>
  <c r="H69" i="1"/>
  <c r="I69" i="1" s="1"/>
  <c r="H70" i="1"/>
  <c r="I70" i="1" s="1"/>
  <c r="H71" i="1"/>
  <c r="I71" i="1" s="1"/>
  <c r="H73" i="1"/>
  <c r="I73" i="1" s="1"/>
  <c r="H75" i="1"/>
  <c r="I75" i="1" s="1"/>
  <c r="H77" i="1"/>
  <c r="I77" i="1" s="1"/>
  <c r="H78" i="1"/>
  <c r="I78" i="1" s="1"/>
  <c r="H79" i="1"/>
  <c r="I79" i="1" s="1"/>
  <c r="H80" i="1"/>
  <c r="I80" i="1" s="1"/>
  <c r="H81" i="1"/>
  <c r="I81" i="1" s="1"/>
  <c r="H82" i="1"/>
  <c r="I82" i="1" s="1"/>
  <c r="H83" i="1"/>
  <c r="I83" i="1" s="1"/>
  <c r="H84" i="1"/>
  <c r="I84" i="1" s="1"/>
  <c r="H85" i="1"/>
  <c r="I85" i="1" s="1"/>
  <c r="H87" i="1"/>
  <c r="I87" i="1" s="1"/>
  <c r="H88" i="1"/>
  <c r="I88" i="1" s="1"/>
  <c r="H56" i="1"/>
  <c r="I56" i="1" s="1"/>
  <c r="G50" i="1"/>
  <c r="G51" i="1"/>
  <c r="G52" i="1"/>
  <c r="G53" i="1"/>
  <c r="G54" i="1"/>
  <c r="H47" i="1"/>
  <c r="I47" i="1" s="1"/>
  <c r="H48" i="1"/>
  <c r="I48" i="1" s="1"/>
  <c r="H49" i="1"/>
  <c r="I49" i="1" s="1"/>
  <c r="H50" i="1"/>
  <c r="I50" i="1" s="1"/>
  <c r="H51" i="1"/>
  <c r="I51" i="1" s="1"/>
  <c r="H52" i="1"/>
  <c r="I52" i="1" s="1"/>
  <c r="H53" i="1"/>
  <c r="I53" i="1" s="1"/>
  <c r="H54" i="1"/>
  <c r="I54" i="1" s="1"/>
  <c r="H46" i="1"/>
  <c r="I46" i="1" s="1"/>
  <c r="H38" i="1"/>
  <c r="I38" i="1" s="1"/>
  <c r="H22" i="1"/>
  <c r="G59" i="1"/>
  <c r="G61" i="1"/>
  <c r="G62" i="1"/>
  <c r="G63" i="1"/>
  <c r="G66" i="1"/>
  <c r="G67" i="1"/>
  <c r="G68" i="1"/>
  <c r="G69" i="1"/>
  <c r="G70" i="1"/>
  <c r="G71" i="1"/>
  <c r="G72" i="1"/>
  <c r="G73" i="1"/>
  <c r="G74" i="1"/>
  <c r="G75" i="1"/>
  <c r="G76" i="1"/>
  <c r="G77" i="1"/>
  <c r="G78" i="1"/>
  <c r="G79" i="1"/>
  <c r="G80" i="1"/>
  <c r="G81" i="1"/>
  <c r="G82" i="1"/>
  <c r="G83" i="1"/>
  <c r="G84" i="1"/>
  <c r="G85" i="1"/>
  <c r="G87" i="1"/>
  <c r="G88" i="1"/>
  <c r="G91" i="1"/>
  <c r="G92" i="1"/>
  <c r="G93" i="1"/>
  <c r="G94" i="1"/>
  <c r="G95" i="1"/>
  <c r="G96" i="1"/>
  <c r="G97" i="1"/>
  <c r="G98" i="1"/>
  <c r="G99" i="1"/>
  <c r="G100" i="1"/>
  <c r="G101" i="1"/>
  <c r="G102" i="1"/>
  <c r="G103" i="1"/>
  <c r="G104" i="1"/>
  <c r="G105" i="1"/>
  <c r="G106" i="1"/>
  <c r="G108" i="1"/>
  <c r="G109" i="1"/>
  <c r="G110" i="1"/>
  <c r="G111" i="1"/>
  <c r="G46" i="1"/>
  <c r="I55" i="1" l="1"/>
  <c r="C24" i="5" s="1"/>
  <c r="I107" i="1"/>
  <c r="C30" i="5" s="1"/>
  <c r="N30" i="5" s="1"/>
  <c r="P30" i="5" s="1"/>
  <c r="I90" i="1"/>
  <c r="C27" i="5" s="1"/>
  <c r="O27" i="5" s="1"/>
  <c r="I6" i="1"/>
  <c r="B51" i="10"/>
  <c r="B45" i="10"/>
  <c r="B39" i="10"/>
  <c r="B36" i="10"/>
  <c r="L24" i="5" l="1"/>
  <c r="M24" i="5"/>
  <c r="N24" i="5"/>
  <c r="K24" i="5"/>
  <c r="I5" i="1"/>
  <c r="P24" i="5" l="1"/>
  <c r="B15" i="10"/>
  <c r="M45" i="1" l="1"/>
  <c r="H41" i="1" l="1"/>
  <c r="I41" i="1" s="1"/>
  <c r="H42" i="1"/>
  <c r="I42" i="1" s="1"/>
  <c r="H43" i="1"/>
  <c r="I43" i="1" s="1"/>
  <c r="H44" i="1"/>
  <c r="I44" i="1" s="1"/>
  <c r="G41" i="1"/>
  <c r="G42" i="1"/>
  <c r="G43" i="1"/>
  <c r="G44" i="1"/>
  <c r="H34" i="1"/>
  <c r="I34" i="1" s="1"/>
  <c r="H35" i="1"/>
  <c r="I35" i="1" s="1"/>
  <c r="H36" i="1"/>
  <c r="I36" i="1" s="1"/>
  <c r="G34" i="1"/>
  <c r="G35" i="1"/>
  <c r="G36" i="1"/>
  <c r="I40" i="1" l="1"/>
  <c r="G22" i="1"/>
  <c r="B21" i="10" l="1"/>
  <c r="B27" i="10" s="1"/>
  <c r="B12" i="10"/>
  <c r="G27" i="1" l="1"/>
  <c r="G14" i="1" l="1"/>
  <c r="G26" i="1" l="1"/>
  <c r="G16" i="1"/>
  <c r="M21" i="1" l="1"/>
  <c r="G47" i="1" l="1"/>
  <c r="G48" i="1"/>
  <c r="G49" i="1"/>
  <c r="G56" i="1"/>
  <c r="G37" i="1"/>
  <c r="G38" i="1"/>
  <c r="G33" i="1"/>
  <c r="G29" i="1"/>
  <c r="G30" i="1"/>
  <c r="G31" i="1"/>
  <c r="G28" i="1"/>
  <c r="G24" i="1"/>
  <c r="G25" i="1"/>
  <c r="G15" i="1"/>
  <c r="G17" i="1"/>
  <c r="G18" i="1"/>
  <c r="G19" i="1"/>
  <c r="G20" i="1"/>
  <c r="M49" i="1"/>
  <c r="M48" i="1"/>
  <c r="M28" i="1"/>
  <c r="M22" i="1" l="1"/>
  <c r="A5" i="5" l="1"/>
  <c r="P26" i="5"/>
  <c r="P11" i="5"/>
  <c r="P8" i="5"/>
  <c r="H16" i="1" l="1"/>
  <c r="I16" i="1" s="1"/>
  <c r="H26" i="1"/>
  <c r="I26" i="1" s="1"/>
  <c r="H31" i="1"/>
  <c r="I31" i="1" s="1"/>
  <c r="H14" i="1"/>
  <c r="I14" i="1" s="1"/>
  <c r="I22" i="1"/>
  <c r="H28" i="1"/>
  <c r="I28" i="1" s="1"/>
  <c r="H29" i="1"/>
  <c r="I29" i="1" s="1"/>
  <c r="H37" i="1"/>
  <c r="I37" i="1" s="1"/>
  <c r="H15" i="1"/>
  <c r="I15" i="1" s="1"/>
  <c r="H24" i="1"/>
  <c r="I24" i="1" s="1"/>
  <c r="H17" i="1"/>
  <c r="I17" i="1" s="1"/>
  <c r="H27" i="1"/>
  <c r="I27" i="1" s="1"/>
  <c r="H20" i="1"/>
  <c r="I20" i="1" s="1"/>
  <c r="H30" i="1"/>
  <c r="I30" i="1" s="1"/>
  <c r="H33" i="1"/>
  <c r="I33" i="1" s="1"/>
  <c r="H25" i="1"/>
  <c r="I25" i="1" s="1"/>
  <c r="H18" i="1"/>
  <c r="I18" i="1" s="1"/>
  <c r="H19" i="1"/>
  <c r="I19" i="1" s="1"/>
  <c r="I13" i="1" l="1"/>
  <c r="C12" i="5" s="1"/>
  <c r="I21" i="1"/>
  <c r="C15" i="5" s="1"/>
  <c r="I32" i="1"/>
  <c r="C18" i="5" s="1"/>
  <c r="H18" i="5" s="1"/>
  <c r="P18" i="5" s="1"/>
  <c r="I15" i="5" l="1"/>
  <c r="K15" i="5"/>
  <c r="L15" i="5"/>
  <c r="M15" i="5"/>
  <c r="N15" i="5"/>
  <c r="H15" i="5"/>
  <c r="O15" i="5"/>
  <c r="J15" i="5"/>
  <c r="O12" i="5"/>
  <c r="F12" i="5"/>
  <c r="G12" i="5"/>
  <c r="G31" i="5" s="1"/>
  <c r="H12" i="5"/>
  <c r="I45" i="1"/>
  <c r="I39" i="1" s="1"/>
  <c r="C21" i="5" s="1"/>
  <c r="I11" i="1"/>
  <c r="C9" i="5" s="1"/>
  <c r="G35" i="5" l="1"/>
  <c r="J9" i="5"/>
  <c r="M9" i="5"/>
  <c r="M31" i="5" s="1"/>
  <c r="N9" i="5"/>
  <c r="N31" i="5" s="1"/>
  <c r="I9" i="5"/>
  <c r="K9" i="5"/>
  <c r="L9" i="5"/>
  <c r="L31" i="5" s="1"/>
  <c r="O9" i="5"/>
  <c r="O31" i="5" s="1"/>
  <c r="H9" i="5"/>
  <c r="C31" i="5"/>
  <c r="G33" i="5" s="1"/>
  <c r="P12" i="5"/>
  <c r="F31" i="5"/>
  <c r="J21" i="5"/>
  <c r="K21" i="5"/>
  <c r="H21" i="5"/>
  <c r="I21" i="5"/>
  <c r="P15" i="5"/>
  <c r="I10" i="1"/>
  <c r="I9" i="1" s="1"/>
  <c r="I31" i="5" l="1"/>
  <c r="K31" i="5"/>
  <c r="J31" i="5"/>
  <c r="P9" i="5"/>
  <c r="H31" i="5"/>
  <c r="O35" i="5"/>
  <c r="O33" i="5"/>
  <c r="P21" i="5"/>
  <c r="L35" i="5"/>
  <c r="L33" i="5"/>
  <c r="I33" i="5"/>
  <c r="I35" i="5"/>
  <c r="F35" i="5"/>
  <c r="N33" i="5"/>
  <c r="N35" i="5"/>
  <c r="M33" i="5"/>
  <c r="M35" i="5"/>
  <c r="C29" i="5"/>
  <c r="P27" i="5"/>
  <c r="L11" i="1"/>
  <c r="Q31" i="5" l="1"/>
  <c r="H33" i="5"/>
  <c r="H35" i="5"/>
  <c r="J35" i="5"/>
  <c r="J33" i="5"/>
  <c r="K35" i="5"/>
  <c r="K33" i="5"/>
  <c r="P31" i="5"/>
  <c r="C17" i="5"/>
  <c r="C20" i="5"/>
  <c r="C23" i="5"/>
  <c r="C14" i="5"/>
  <c r="F33" i="5"/>
  <c r="C8" i="5"/>
  <c r="C26" i="5"/>
  <c r="C11" i="5"/>
  <c r="P35" i="5" l="1"/>
  <c r="D31" i="5"/>
  <c r="E33" i="5" l="1"/>
  <c r="E35" i="5"/>
  <c r="E37" i="5" s="1"/>
  <c r="F37" i="5" s="1"/>
  <c r="G37" i="5" s="1"/>
  <c r="H37" i="5" s="1"/>
  <c r="I37" i="5" s="1"/>
  <c r="J37" i="5" s="1"/>
  <c r="K37" i="5" s="1"/>
  <c r="L37" i="5" s="1"/>
  <c r="M37" i="5" s="1"/>
  <c r="N37" i="5" s="1"/>
  <c r="O37" i="5" s="1"/>
  <c r="P37" i="5" s="1"/>
  <c r="E39" i="5" l="1"/>
  <c r="F39" i="5" s="1"/>
  <c r="P33" i="5"/>
  <c r="G39" i="5" l="1"/>
  <c r="H39" i="5" s="1"/>
  <c r="I39" i="5" s="1"/>
  <c r="J39" i="5" s="1"/>
  <c r="K39" i="5" s="1"/>
  <c r="L39" i="5" s="1"/>
  <c r="M39" i="5" s="1"/>
  <c r="N39" i="5" s="1"/>
  <c r="O39" i="5" s="1"/>
  <c r="P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Delson</author>
  </authors>
  <commentList>
    <comment ref="I7" authorId="0" shapeId="0" xr:uid="{00000000-0006-0000-0000-000001000000}">
      <text>
        <r>
          <rPr>
            <b/>
            <sz val="9"/>
            <color indexed="81"/>
            <rFont val="Segoe UI"/>
            <family val="2"/>
          </rPr>
          <t>OBS: PREENCHER SOMENTE ESTA CÉLULA</t>
        </r>
      </text>
    </comment>
  </commentList>
</comments>
</file>

<file path=xl/sharedStrings.xml><?xml version="1.0" encoding="utf-8"?>
<sst xmlns="http://schemas.openxmlformats.org/spreadsheetml/2006/main" count="945" uniqueCount="378">
  <si>
    <t>PREFEITURA DE JUIZ DE FORA</t>
  </si>
  <si>
    <t>SECRETARIA DE OBRAS</t>
  </si>
  <si>
    <t>SUBSECRETARIA DE GESTÃO DE OBRAS E PROJETOS</t>
  </si>
  <si>
    <t>PLANILHA ORÇAMENTÁRIA PROPONENTE</t>
  </si>
  <si>
    <t>BDI ONERADO:</t>
  </si>
  <si>
    <t>ITEM</t>
  </si>
  <si>
    <t>DESCRIÇÃO</t>
  </si>
  <si>
    <t>UNID.</t>
  </si>
  <si>
    <t>QUANT.</t>
  </si>
  <si>
    <t>PREÇO 
UNITÁRIO 
SEM BDI</t>
  </si>
  <si>
    <t>PREÇO 
UNITÁRIO 
COM BDI</t>
  </si>
  <si>
    <t>PREÇO 
TOTAL 
COM BDI</t>
  </si>
  <si>
    <t>1.1</t>
  </si>
  <si>
    <t>M2</t>
  </si>
  <si>
    <t>M</t>
  </si>
  <si>
    <t>SERVIÇOS</t>
  </si>
  <si>
    <t>TOTAL (R$)</t>
  </si>
  <si>
    <t>FINANC.</t>
  </si>
  <si>
    <t>MÊS 01</t>
  </si>
  <si>
    <t>MÊS 02</t>
  </si>
  <si>
    <t>MÊS 03</t>
  </si>
  <si>
    <t>TOTAIS</t>
  </si>
  <si>
    <t>Físico</t>
  </si>
  <si>
    <t>%</t>
  </si>
  <si>
    <t>R$</t>
  </si>
  <si>
    <t>TOTAL / PARCIAL (R$)</t>
  </si>
  <si>
    <t>PERCENTUAL MENSAL (%)</t>
  </si>
  <si>
    <t>TOTAL MENSAL (R$)</t>
  </si>
  <si>
    <t>TOTAL MENSAL ACUMULADO (R$)</t>
  </si>
  <si>
    <t>PERCENTUAL MENSAL ACUMULADO (%)</t>
  </si>
  <si>
    <t>PREÇO 
UNITÁRIO 
SEM BDI
(REFERENCIAL)</t>
  </si>
  <si>
    <t>DESCONTO CONCEDIDO:</t>
  </si>
  <si>
    <t>CRONOGRAMA  FÍSICO-FINANCEIRO - PROPONENTE</t>
  </si>
  <si>
    <t>QUANT. SEM ARRED</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</si>
  <si>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</si>
  <si>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</si>
  <si>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</si>
  <si>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</si>
  <si>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</si>
  <si>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</si>
  <si>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</si>
  <si>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</si>
  <si>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</si>
  <si>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</si>
  <si>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</si>
  <si>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</si>
  <si>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</si>
  <si>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t>
  </si>
  <si>
    <t>Assim, com base na fórmula proposta pelo acordão TCU nº 2622/2013, temos:</t>
  </si>
  <si>
    <t>BDI ONERADO (%)</t>
  </si>
  <si>
    <t>COMPOSIÇÃO BDI PROPONENTE</t>
  </si>
  <si>
    <t xml:space="preserve">                  PREFEITURA DE JUIZ DE FORA</t>
  </si>
  <si>
    <t xml:space="preserve">                                   SECRETARIA DE OBRAS</t>
  </si>
  <si>
    <t xml:space="preserve">                      SUBSECRETARIA DE GESTÃO DE OBRAS PÚBLICAS</t>
  </si>
  <si>
    <t>REF. ONERADA
SINAPI                07/2025                        SEINFRA 04/2025</t>
  </si>
  <si>
    <t>1.1.1</t>
  </si>
  <si>
    <t>1.2</t>
  </si>
  <si>
    <t>M3</t>
  </si>
  <si>
    <t>1.3</t>
  </si>
  <si>
    <t>1.2.1</t>
  </si>
  <si>
    <t>1.2.2</t>
  </si>
  <si>
    <t>1.2.3</t>
  </si>
  <si>
    <t>1.3.1</t>
  </si>
  <si>
    <t>1.3.2</t>
  </si>
  <si>
    <t>1.3.3</t>
  </si>
  <si>
    <t>1.3.4</t>
  </si>
  <si>
    <t>1.3.5</t>
  </si>
  <si>
    <t>1.3.6</t>
  </si>
  <si>
    <t>1.3.7</t>
  </si>
  <si>
    <t>M3XKM</t>
  </si>
  <si>
    <t>1.4</t>
  </si>
  <si>
    <t>1.4.1</t>
  </si>
  <si>
    <t>1.4.2</t>
  </si>
  <si>
    <t>1.4.3</t>
  </si>
  <si>
    <t>1.4.4</t>
  </si>
  <si>
    <t>1.4.5</t>
  </si>
  <si>
    <t>ESCAVAÇÃO MANUAL DE VALA. AF_09/2024</t>
  </si>
  <si>
    <t>Construção de Praças Urbanas, Rodovias, Ferrovias e recapeamento e pavimentação de vias urbanas</t>
  </si>
  <si>
    <t>BDI DIFERENCIADO:</t>
  </si>
  <si>
    <t>COMPOSIÇÃO BDI DIFERENCIADO</t>
  </si>
  <si>
    <t>Fornecimento de Materiais e Equipamentos (aquisição indireta - em conjunto com licitação de obras)</t>
  </si>
  <si>
    <t>VALOR TOTAL COM BDI ONERADO = 24,23%</t>
  </si>
  <si>
    <t>ADMINISTRAÇÃO</t>
  </si>
  <si>
    <t>ADMINISTRAÇÃO DE OBRA</t>
  </si>
  <si>
    <t>PROJETOS EXECUTIVOS E SONDAGENS</t>
  </si>
  <si>
    <t>PROJETO EXECUTIVO DE ESTRUTURA DE CONCRETO</t>
  </si>
  <si>
    <t>PROJETO EXECUTIVO DE DRENAGEM PLUVIAL</t>
  </si>
  <si>
    <t>PROJETO EXECUTIVO DE TERRAPLENAGEM - PLANTA</t>
  </si>
  <si>
    <t>PROJETO EXECUTIVO DE TERRAPLENAGEM - SEÇÕES</t>
  </si>
  <si>
    <t>COMO CONSTRUÍDO ("AS BUILT") DE PROJETOS COM ÁREA ATÉ 10.000 M2</t>
  </si>
  <si>
    <t>SONDAGEM A PERCUSSÃO COM ENSAIO DE PENETRAÇÃO PADRÃO (SPT), DIÂMETRO 2.1/2", EXCLUSIVE MOBILIZAÇÃO E DESMOBILIZAÇÃO</t>
  </si>
  <si>
    <t>MOBILIZAÇÃO E DESMOBILIZAÇÃO DE EQUIPAMENTO DE SONDAGEM A PERCUSSÃO COM ENSAIO DE PENETRAÇÃO PADRÃO (SPT) - (CUSTO FIXO)</t>
  </si>
  <si>
    <t>CANTEIRO DE OBRAS</t>
  </si>
  <si>
    <t>LOCACAO DE CONTAINER 2,30 X 6,00 M, ALT. 2,50 M, COM 1 SANITARIO, PARA ESCRITORIO, COMPLETO, SEM DIVISORIAS INTERNAS (NAO INCLUI MOBILIZACAO/DESMOBILIZACAO)</t>
  </si>
  <si>
    <t>LOCACAO DE CONTAINER 2,30 X 4,30 M, ALT. 2,50 M, P/ SANITARIO, C/ 5 BACIAS, 1 LAVATORIO E 4 MICTORIOS (NAO INCLUI MOBILIZACAO/DESMOBILIZACAO)</t>
  </si>
  <si>
    <t>INSTALAÇÃO E DESINSTALAÇÃO MECANIZADA DE CONTÊINER OU MÓDULO HABITÁVEL DE USOS DIVERSOS. AF_03/2024</t>
  </si>
  <si>
    <t>EXECUÇÃO DOS APOIOS PARA CONTÊINER OU MÓDULO HABITÁVEL. AF_03/2024</t>
  </si>
  <si>
    <t>TAPUME COM TELHA METÁLICA. AF_03/2024</t>
  </si>
  <si>
    <t>ESTRUTURA DE MADEIRA PROVISÓRIA PARA SUPORTE DE CAIXA DÁGUA ELEVADA DE 1000 LITROS. AF_03/2024</t>
  </si>
  <si>
    <t>CAIXA D´ÁGUA EM POLIETILENO, 1000 LITROS (INCLUSOS TUBOS, CONEXÕES E TORNEIRA DE BÓIA) - FORNECIMENTO E INSTALAÇÃO. AF_06/2021</t>
  </si>
  <si>
    <t>FORNECIMENTO E INSTALAÇÃO DE PLACA DE OBRA COM CHAPA GALVANIZADA E ESTRUTURA DE MADEIRA. AF_03/2022_PS</t>
  </si>
  <si>
    <t>LIGAÇÃO DE ÁGUA PROVISÓRIA PARA CANTEIRO,  INCLUSIVE HIDRÔMETRO E CAVALETE PARA MEDIÇÃO DE ÁGUA - ENTRADA PRINCIPAL, EM AÇO GALVANIZADO DN 20MM (1/2") - PADRÃO CONCESSIONÁRIA</t>
  </si>
  <si>
    <t>LIGAÇÃO PROVISÓRIA COM ENTRADA DE ENERGIA AÉREA, PADRÃO CEMIG, CARGA INSTALADA DE 15,1KVA ATÉ 30KVA, TRIFÁSICO, COM SAÍDA SUBTERRÂNEA, INCLUSIVE POSTE, CAIXA PARA MEDIDOR, DISJUNTOR, BARRAMENTO, ATERRAMENTO E ACESSÓRIOS</t>
  </si>
  <si>
    <t>SERVIÇOS PRELIMINARES</t>
  </si>
  <si>
    <t>LIMPEZA MECANIZADA DE CAMADA VEGETAL, VEGETAÇÃO E PEQUENAS ÁRVORES (DIÂMETRO DE TRONCO MENOR QUE 0,20 M), COM TRATOR DE ESTEIRAS. AF_03/2024</t>
  </si>
  <si>
    <t>ESCAVAÇÃO VERTICAL PARA INFRAESTRUTURA, COM CARGA, DESCARGA E TRANSPORTE DE SOLO DE 1ª CATEGORIA, COM ESCAVADEIRA HIDRÁULICA (CAÇAMBA: 0,8 M³ / 111HP), FROTA DE 8 CAMINHÕES BASCULANTES DE 10 M³, DMT DE 4 KM E VELOCIDADE MÉDIA 22 KM/H. AF_05/2020</t>
  </si>
  <si>
    <t>ATERRO MECANIZADO DE VALA COM ESCAVADEIRA HIDRÁULICA (CAPACIDADE DA CAÇAMBA: 0,8 M³/POTÊNCIA: 111 HP), LARGURA ATÉ 2,5 M, PROFUNDIDADE DE 3,0 A 6,0 M, COM SOLO ARGILO-ARENOSO. AF_08/2023</t>
  </si>
  <si>
    <t>CARGA, MANOBRA E DESCARGA DE SOLOS E MATERIAIS GRANULARES EM CAMINHÃO BASCULANTE 14 M³ - CARGA COM ESCAVADEIRA HIDRÁULICA (CAÇAMBA DE 1,20 M³ / 155 HP) E DESCARGA LIVRE (UNIDADE: M3). AF_07/2020</t>
  </si>
  <si>
    <t>TRANSPORTE COM CAMINHÃO BASCULANTE DE 14 M³, EM VIA URBANA PAVIMENTADA, DMT ATÉ 30 KM (UNIDADE: M3XKM). AF_07/2020</t>
  </si>
  <si>
    <t>TAXA DE DESTINAÇÃO DE MATERIAL INSERVÍVEL EM ATERRO DE INERTES (BDI DIFERENCIADO: 16,80%)</t>
  </si>
  <si>
    <t>CONTENÇÃO</t>
  </si>
  <si>
    <t>SOLO GRAMPEADO</t>
  </si>
  <si>
    <t>EXECUÇÃO DE REVESTIMENTO DE CONCRETO PROJETADO COM ESPESSURA DE 10 CM, ARMADO COM TELA, INCLINAÇÃO MENOR QUE 90°, APLICAÇÃO CONTÍNUA, UTILIZANDO EQUIPAMENTO DE PROJEÇÃO COM 3 M3/H DE CAPACIDADE. AF_07/2024</t>
  </si>
  <si>
    <t>DRENO BARBACÃ, DN 50 MM, COM MATERIAL DRENANTE. AF_07/2021</t>
  </si>
  <si>
    <t>EXECUÇÃO DE GRAMPO PARA SOLO GRAMPEADO COM COMPRIMENTO MENOR OU IGUAL A 6 M, DIÂMETRO DE 7 CM, PERFURAÇÃO COM EQUIPAMENTO MANUAL E ARMADURA COM DIÂMETRO DE 20 MM. AF_07/2024</t>
  </si>
  <si>
    <t>LOCAÇÃO DE PONTO PARA REFERÊNCIA TOPOGRÁFICA</t>
  </si>
  <si>
    <t>MURO DE CONCRETO ARMADO ESTAQUEADO</t>
  </si>
  <si>
    <t>Estaca raiz perfurada na rocha com D = 16 cm - confecção</t>
  </si>
  <si>
    <t>Estaca raiz perfurada no solo com D = 16 cm - confecção</t>
  </si>
  <si>
    <t>DRENO BARBACÃ, DN 75 MM, COM MATERIAL DRENANTE. AF_07/2021</t>
  </si>
  <si>
    <t>ARMAÇÃO DE CORTINA DE CONTENÇÃO EM CONCRETO ARMADO, COM AÇO CA-50 DE 8 MM - MONTAGEM. AF_11/2024</t>
  </si>
  <si>
    <t>ARMAÇÃO DE CORTINA DE CONTENÇÃO EM CONCRETO ARMADO, COM AÇO CA-50 DE 10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</si>
  <si>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</si>
  <si>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</si>
  <si>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MOBILIZAÇÃO E DESMOBILIZAÇÃO DE EQUIPAMENTO - ESTACA RAIZ</t>
  </si>
  <si>
    <t>Armação de estaca escavada ou estaca barrete em aço CA-50 com apoio de guindaste - fornecimento, preparo e colocação</t>
  </si>
  <si>
    <t>DRENAGEM</t>
  </si>
  <si>
    <t>CANALETA MEIA CANA PRÉ-MOLDADA DE CONCRETO (D = 30 CM) - FORNECIMENTO E INSTALAÇÃO. AF_05/2025</t>
  </si>
  <si>
    <t>GRELHA DE FERRO FUNDIDO SIMPLES COM REQUADRO, 300 X 1000 MM, ASSENTADA COM ARGAMASSA 1 : 3 CIMENTO: AREIA - FORNECIMENTO E INSTALAÇÃO. AF_05/2025</t>
  </si>
  <si>
    <t>CANALETA MEIA CANA PRÉ-MOLDADA DE CONCRETO (D = 60 CM) - FORNECIMENTO E INSTALAÇÃO. AF_05/2025</t>
  </si>
  <si>
    <t>ESCAVAÇÃO MANUAL PARA BLOCO DE COROAMENTO OU SAPATA (SEM ESCAVAÇÃO PARA COLOCAÇÃO DE FÔRMAS). AF_01/2024</t>
  </si>
  <si>
    <t>ESCAVAÇÃO MECANIZADA DE VALA COM PROF. ATÉ 1,5 M (MÉDIA MONTANTE E JUSANTE/UMA COMPOSIÇÃO POR TRECHO), ESCAVADEIRA (0,8 M3), LARG. MENOR QUE 1,5 M, EM SOLO DE 1A CATEGORIA, EM LOCAIS COM ALTO NÍVEL DE INTERFERÊNCIA. AF_09/2024</t>
  </si>
  <si>
    <t>ARMAÇÃO DE BLOCO UTILIZANDO AÇO CA-50 DE 6,3 MM - MONTAGEM. AF_01/2024</t>
  </si>
  <si>
    <t>CONCRETAGEM DE BLOCO DE COROAMENTO OU VIGA BALDRAME, FCK 30 MPA, COM USO DE JERICA - LANÇAMENTO, ADENSAMENTO E ACABAMENTO. AF_01/2024</t>
  </si>
  <si>
    <t>LASTRO DE CONCRETO MAGRO, APLICADO EM BLOCOS DE COROAMENTO OU SAPATAS, ESPESSURA DE 5 CM. AF_01/2024</t>
  </si>
  <si>
    <t>Meio-fio de concreto - MFC 05 - areia e brita comerciais - fôrma de madeira</t>
  </si>
  <si>
    <t>Meio-fio de concreto - MFC 06 - areia e brita comerciais - fôrma de madeira</t>
  </si>
  <si>
    <t>PINTURA DE MEIO-FIO COM TINTA BRANCA A BASE DE CAL (CAIAÇÃO). AF_05/2021</t>
  </si>
  <si>
    <t>Dissipador de energia - DEB 180-263 - areia, brita e pedra de mão comerciais</t>
  </si>
  <si>
    <t>ASSENTAMENTO DE TUBO DE PEAD CORRUGADO DE DUPLA PAREDE PARA REDE COLETORA DE ESGOTO, DN 600 MM, JUNTA ELÁSTICA INTEGRADA (NÃO INCLUI FORNECIMENTO). AF_01/2021</t>
  </si>
  <si>
    <t>TUBO CORRUGADO PEAD, PAREDE DUPLA, INTERNA LISA, JEI, DN/DI 600 MM, PARA SANEAMENTO (DRENAGEM/ESGOTO)</t>
  </si>
  <si>
    <t>ASSENTAMENTO DE TUBO DE PEAD CORRUGADO DE DUPLA PAREDE PARA REDE COLETORA DE ESGOTO, DN 450 MM, JUNTA ELÁSTICA INTEGRADA (NÃO INCLUI FORNECIMENTO). AF_01/2021</t>
  </si>
  <si>
    <t>TUBO CORRUGADO PEAD, PAREDE DUPLA, INTERNA LISA, JEI DN/DI 500 MM (DRENAGEM/ESGOTO)</t>
  </si>
  <si>
    <t>ATERRO MECANIZADO DE VALA COM ESCAVADEIRA HIDRÁULICA (CAPACIDADE DA CAÇAMBA: 0,8 M³/POTÊNCIA: 111 HP), LARGURA ATÉ 2,5 M, PROFUNDIDADE ATÉ 1,5 M, COM AREIA PARA ATERRO. AF_08/2023</t>
  </si>
  <si>
    <t>Boca de BSTC D = 0,60 m - esconsidade 20° - areia e brita comerciais - alas retas</t>
  </si>
  <si>
    <t>Caixa coletora de sarjeta - CCS 200-60 A - com grelha de concreto - areia e brita comerciais</t>
  </si>
  <si>
    <t>Caixa coletora de sarjeta - CCS 250-60 A - com grelha de concreto - areia e brita comerciais</t>
  </si>
  <si>
    <t>Caixa coletora de sarjeta - CCS 300-60 A - com grelha de concreto - areia e brita comerciais</t>
  </si>
  <si>
    <t>Caixa coletora de sarjeta - CCS 350-60 A - com grelha de concreto - areia e brita comerciais</t>
  </si>
  <si>
    <t>Caixa coletora de sarjeta - CCS 400-60 B - com grelha de aço - areia e brita comerciais</t>
  </si>
  <si>
    <t>Descida d'água de aterros em degraus - DAD 60-36 - areia e brita comerciais</t>
  </si>
  <si>
    <t>Descida d'água de cortes em degraus - DCD 80-40 - areia e brita comerciais</t>
  </si>
  <si>
    <t>Transposição de segmentos de sarjeta - TSS 120 - areia e brita comerciais</t>
  </si>
  <si>
    <t>Desmonte de material de 3ª categoria a frio com argamassa expansiva a céu aberto</t>
  </si>
  <si>
    <t>Grelha de concreto 54 x 100 cm para boca-de-lobo - areia e brita comerciais - sobrecarga do trem tipo TB 45</t>
  </si>
  <si>
    <t>PAVIMENTAÇÃO</t>
  </si>
  <si>
    <t>Fresagem contínua de revestimento asfáltico - espessura de 8 cm</t>
  </si>
  <si>
    <t>CARGA, MANOBRA E DESCARGA DE ENTULHO EM CAMINHÃO BASCULANTE 14 M³ - CARGA COM ESCAVADEIRA HIDRÁULICA (CAÇAMBA DE 0,80 M³ / 111 HP) E DESCARGA LIVRE (UNIDADE: M3). AF_07/2020</t>
  </si>
  <si>
    <t>ESCAVAÇÃO HORIZONTAL, INCLUINDO ESCARIFICAÇÃO EM SOLO DE 2A CATEGORIA COM TRATOR DE ESTEIRAS (125HP/LÂMINA: 2,70M3). AF_07/2020</t>
  </si>
  <si>
    <t>REGULARIZAÇÃO E COMPACTAÇÃO DE SUBLEITO DE SOLO PREDOMINANTEMENTE ARGILOSO, PARA OBRAS DE CONSTRUÇÃO DE PAVIMENTOS. AF_09/2024</t>
  </si>
  <si>
    <t>CONSTRUÇÃO DE BASE E SUB-BASE PARA PAVIMENTAÇÃO DE BRITA GRADUADA SIMPLES TRATADA COM CIMENTO, COM ESPESSURA DE 10 CM - EXCLUSIVE CARGA E TRANSPORTE. AF_09/2024</t>
  </si>
  <si>
    <t>EXECUÇÃO DE IMPRIMAÇÃO COM ASFALTO DILUÍDO CM-30, PARA OBRAS DE CONSTRUÇÃO DE PAVIMENTOS. (REF. 102470 SINAPI 03/2025)</t>
  </si>
  <si>
    <t>EXECUÇÃO DE PINTURA DE LIGAÇÃO COM EMULSÃO ASFÁLTICA RR-2C, PARA OBRAS DE CONSTRUÇÃO DE PAVIMENTOS. (REF. 104375 SINAPI 03/2025)</t>
  </si>
  <si>
    <t>CONCRETO BETUMINOSO USINADO A QUENTE (CBUQ) PARA PAVIMENTACAO ASFALTICA, PADRAO DNIT, PARA BINDER, COM CAP 50/70 - AQUISICAO POSTO USINA</t>
  </si>
  <si>
    <t>EXECUÇÃO DE PAVIMENTO COM APLICAÇÃO DE CONCRETO ASFÁLTICO, CAMADA DE ROLAMENTO - EXCLUSIVE CARGA E TRANSPORTE. (REF. 95996 SINAPI 11/2024)</t>
  </si>
  <si>
    <t>CONCRETO BETUMINOSO USINADO A QUENTE (CBUQ) PARA PAVIMENTACAO ASFALTICA, PADRAO DNIT, FAIXA C, COM CAP 30/45 - AQUISICAO POSTO USINA</t>
  </si>
  <si>
    <t>TRANSPORTE COM CAMINHÃO TANQUE DE TRANSPORTE DE MATERIAL ASFÁLTICO DE 30000 L, EM VIA URBANA PAVIMENTADA, DMT ATÉ 30KM (UNIDADE: TXKM). AF_07/2020</t>
  </si>
  <si>
    <t>TRANSPORTE COM CAMINHÃO BASCULANTE DE 14 M³, EM VIA URBANA PAVIMENTADA, DMT ATÉ 30 KM (UNIDADE: TXKM). AF_07/2020</t>
  </si>
  <si>
    <t>EXECUÇÃO DE PASSEIO (CALÇADA) OU PISO DE CONCRETO COM CONCRETO MOLDADO IN LOCO, FEITO EM OBRA, ACABAMENTO CONVENCIONAL, ESPESSURA 8 CM, ARMADO. AF_08/2022</t>
  </si>
  <si>
    <t xml:space="preserve">ACESSO </t>
  </si>
  <si>
    <t>GUARDA-CORPO EXTERNO, ALTURA 130CM, EM TUBO GALVANIZADO, COM COSTURA, DIÂMETRO DE 2", ESP. 3MM, GRADIL COM DIVISÃO HORIZONTAL EM TUBO GALVANIZADO, COM COSTURA, DIÂMETRO DE 1", ESP. 3MM, INCLUSIVE CORRIMÃO SIMPLES, EXCLUSIVE PINTURA</t>
  </si>
  <si>
    <t>EXECUÇÃO DE ESCADA EM TALUDE 1,5M DE LARGURA POR 8CM DE ESPESSURA, COM ARMADURA</t>
  </si>
  <si>
    <t>PINTURA COM TINTA ALQUÍDICA DE FUNDO (TIPO ZARCÃO) APLICADA A ROLO OU PINCEL SOBRE PERFIL METÁLICO EXECUTADO EM FÁBRICA (POR DEMÃO). AF_01/2020</t>
  </si>
  <si>
    <t>PINTURA COM TINTA ALQUÍDICA DE ACABAMENTO (ESMALTE SINTÉTICO ACETINADO) APLICADA A ROLO OU PINCEL SOBRE PERFIL METÁLICO EXECUTADO EM FÁBRICA (POR DEMÃO). AF_01/2020</t>
  </si>
  <si>
    <t>META 1 - RUA GERALDO ALBANO</t>
  </si>
  <si>
    <t>03</t>
  </si>
  <si>
    <t>CO-27427</t>
  </si>
  <si>
    <t>CO-27426</t>
  </si>
  <si>
    <t>CO-27424</t>
  </si>
  <si>
    <t>CO-27425</t>
  </si>
  <si>
    <t>CO-27389</t>
  </si>
  <si>
    <t>CO-28388</t>
  </si>
  <si>
    <t>CO-28390</t>
  </si>
  <si>
    <t>10775</t>
  </si>
  <si>
    <t>10779</t>
  </si>
  <si>
    <t>105115</t>
  </si>
  <si>
    <t>105114</t>
  </si>
  <si>
    <t>98459</t>
  </si>
  <si>
    <t>98461</t>
  </si>
  <si>
    <t>102623</t>
  </si>
  <si>
    <t>103689</t>
  </si>
  <si>
    <t>ED-50150</t>
  </si>
  <si>
    <t>ED-50151</t>
  </si>
  <si>
    <t>98525</t>
  </si>
  <si>
    <t>101271</t>
  </si>
  <si>
    <t>94310</t>
  </si>
  <si>
    <t>100979</t>
  </si>
  <si>
    <t>95876</t>
  </si>
  <si>
    <t>CT01</t>
  </si>
  <si>
    <t>91074</t>
  </si>
  <si>
    <t>102726</t>
  </si>
  <si>
    <t>93967</t>
  </si>
  <si>
    <t>05</t>
  </si>
  <si>
    <t>2306067</t>
  </si>
  <si>
    <t>2306062</t>
  </si>
  <si>
    <t>102725</t>
  </si>
  <si>
    <t>100343</t>
  </si>
  <si>
    <t>100344</t>
  </si>
  <si>
    <t>100349</t>
  </si>
  <si>
    <t>100341</t>
  </si>
  <si>
    <t>04.10.01</t>
  </si>
  <si>
    <t>2306076</t>
  </si>
  <si>
    <t>102990</t>
  </si>
  <si>
    <t>103003</t>
  </si>
  <si>
    <t>102993</t>
  </si>
  <si>
    <t>96522</t>
  </si>
  <si>
    <t>102276</t>
  </si>
  <si>
    <t>96544</t>
  </si>
  <si>
    <t>96555</t>
  </si>
  <si>
    <t>96619</t>
  </si>
  <si>
    <t>2003377</t>
  </si>
  <si>
    <t>2003379</t>
  </si>
  <si>
    <t>102498</t>
  </si>
  <si>
    <t>2003453</t>
  </si>
  <si>
    <t>93358</t>
  </si>
  <si>
    <t>90747</t>
  </si>
  <si>
    <t>41782</t>
  </si>
  <si>
    <t>90746</t>
  </si>
  <si>
    <t>44812</t>
  </si>
  <si>
    <t>94327</t>
  </si>
  <si>
    <t>0804089</t>
  </si>
  <si>
    <t>2003477</t>
  </si>
  <si>
    <t>2003485</t>
  </si>
  <si>
    <t>2003493</t>
  </si>
  <si>
    <t>2003501</t>
  </si>
  <si>
    <t>2003549</t>
  </si>
  <si>
    <t>2003407</t>
  </si>
  <si>
    <t>2003403</t>
  </si>
  <si>
    <t>2003365</t>
  </si>
  <si>
    <t>5505766</t>
  </si>
  <si>
    <t>2003316</t>
  </si>
  <si>
    <t>4915660</t>
  </si>
  <si>
    <t>100983</t>
  </si>
  <si>
    <t>101123</t>
  </si>
  <si>
    <t>100576</t>
  </si>
  <si>
    <t>105732</t>
  </si>
  <si>
    <t>01</t>
  </si>
  <si>
    <t>02</t>
  </si>
  <si>
    <t>41965</t>
  </si>
  <si>
    <t>06</t>
  </si>
  <si>
    <t>34770</t>
  </si>
  <si>
    <t>07</t>
  </si>
  <si>
    <t>102330</t>
  </si>
  <si>
    <t>95879</t>
  </si>
  <si>
    <t>94994</t>
  </si>
  <si>
    <t>ED-32096</t>
  </si>
  <si>
    <t>04</t>
  </si>
  <si>
    <t>100720</t>
  </si>
  <si>
    <t>100740</t>
  </si>
  <si>
    <t>Composição</t>
  </si>
  <si>
    <t>SINAPI</t>
  </si>
  <si>
    <t>SETOP</t>
  </si>
  <si>
    <t>SINAPI-I</t>
  </si>
  <si>
    <t>Cotação</t>
  </si>
  <si>
    <t>SICRO</t>
  </si>
  <si>
    <t>SUDECAP</t>
  </si>
  <si>
    <t>1.5</t>
  </si>
  <si>
    <t>1.5.1</t>
  </si>
  <si>
    <t>1.5.2</t>
  </si>
  <si>
    <t>1.6</t>
  </si>
  <si>
    <t>1.7</t>
  </si>
  <si>
    <t>1.8</t>
  </si>
  <si>
    <t>1.2.4</t>
  </si>
  <si>
    <t>1.2.5</t>
  </si>
  <si>
    <t>1.2.6</t>
  </si>
  <si>
    <t>1.2.7</t>
  </si>
  <si>
    <t>1.3.8</t>
  </si>
  <si>
    <t>1.3.9</t>
  </si>
  <si>
    <t>1.3.10</t>
  </si>
  <si>
    <t>1.4.6</t>
  </si>
  <si>
    <t>1.5.1.1</t>
  </si>
  <si>
    <t>1.5.1.2</t>
  </si>
  <si>
    <t>1.5.1.3</t>
  </si>
  <si>
    <t>1.5.1.4</t>
  </si>
  <si>
    <t>1.5.2.1</t>
  </si>
  <si>
    <t>1.5.2.2</t>
  </si>
  <si>
    <t>1.5.2.3</t>
  </si>
  <si>
    <t>1.5.2.4</t>
  </si>
  <si>
    <t>1.5.2.5</t>
  </si>
  <si>
    <t>1.5.2.6</t>
  </si>
  <si>
    <t>1.5.2.7</t>
  </si>
  <si>
    <t>1.5.2.8</t>
  </si>
  <si>
    <t>1.5.2.9</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</si>
  <si>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</si>
  <si>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</si>
  <si>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</si>
  <si>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</si>
  <si>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</si>
  <si>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</si>
  <si>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</si>
  <si>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</si>
  <si>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</si>
  <si>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</si>
  <si>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</si>
  <si>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</si>
  <si>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</si>
  <si>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</si>
  <si>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</si>
  <si>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</si>
  <si>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</si>
  <si>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</si>
  <si>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</si>
  <si>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</si>
  <si>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</si>
  <si>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</si>
  <si>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</si>
  <si>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</si>
  <si>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</si>
  <si>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</si>
  <si>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</si>
  <si>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</si>
  <si>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</si>
  <si>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</si>
  <si>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</si>
  <si>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</si>
  <si>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</si>
  <si>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</si>
  <si>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1.7.1</t>
  </si>
  <si>
    <t>1.7.2</t>
  </si>
  <si>
    <t>1.7.3</t>
  </si>
  <si>
    <t>1.7.4</t>
  </si>
  <si>
    <t>1.7.5</t>
  </si>
  <si>
    <t>1.7.6</t>
  </si>
  <si>
    <t>1.7.7</t>
  </si>
  <si>
    <t>1.7.8</t>
  </si>
  <si>
    <t>1.7.9</t>
  </si>
  <si>
    <t>1.7.10</t>
  </si>
  <si>
    <t>1.7.11</t>
  </si>
  <si>
    <t>1.7.12</t>
  </si>
  <si>
    <t>1.7.13</t>
  </si>
  <si>
    <t>1.7.14</t>
  </si>
  <si>
    <t>1.7.15</t>
  </si>
  <si>
    <t>1.7.16</t>
  </si>
  <si>
    <t>1.8.1</t>
  </si>
  <si>
    <t>1.8.2</t>
  </si>
  <si>
    <t>1.8.3</t>
  </si>
  <si>
    <t>1.8.4</t>
  </si>
  <si>
    <t>%CT</t>
  </si>
  <si>
    <t>UN</t>
  </si>
  <si>
    <t>m2</t>
  </si>
  <si>
    <t>m</t>
  </si>
  <si>
    <t>un</t>
  </si>
  <si>
    <t>MES</t>
  </si>
  <si>
    <t>KG</t>
  </si>
  <si>
    <t>kg</t>
  </si>
  <si>
    <t>T</t>
  </si>
  <si>
    <t>TXKM</t>
  </si>
  <si>
    <t>OBRA: CONTENÇÃO, DRENAGEM E PAVIMENTAÇÃO NA RUA GERALDO ALBANO</t>
  </si>
  <si>
    <t>DATA: 
ABRIL/ 2026</t>
  </si>
  <si>
    <t>Data:       Abril/ 2026</t>
  </si>
  <si>
    <t>MÊS 04</t>
  </si>
  <si>
    <t>MÊS 05</t>
  </si>
  <si>
    <t>MÊS 06</t>
  </si>
  <si>
    <t>MÊS 07</t>
  </si>
  <si>
    <t>MÊS 08</t>
  </si>
  <si>
    <t>MÊS 09</t>
  </si>
  <si>
    <t>MÊS 10</t>
  </si>
  <si>
    <t>MÊS 11</t>
  </si>
  <si>
    <t xml:space="preserve">                                                            PREFEITURA DE JUIZ DE FORA</t>
  </si>
  <si>
    <t xml:space="preserve">                                                                SECRETARIA DE OBRAS</t>
  </si>
  <si>
    <t xml:space="preserve">                                                         SUBSECRETARIA DE GESTÃO DE OBRAS E PROJETOS</t>
  </si>
  <si>
    <t>% acum.</t>
  </si>
  <si>
    <t>FAIXA</t>
  </si>
  <si>
    <t>CURVA ABC</t>
  </si>
  <si>
    <t>A</t>
  </si>
  <si>
    <t>B</t>
  </si>
  <si>
    <t>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</si>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</sst>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yy"/>
    <numFmt numFmtId="165" formatCode="#,##0.00_ ;[Red]\-#,##0.00\ "/>
    <numFmt numFmtId="166" formatCode="#,##0.0000"/>
    <numFmt numFmtId="167" formatCode="#,##0.00_);[Red]\(#,##0.00\)"/>
    <numFmt numFmtId="168" formatCode="#,##0.000"/>
    <numFmt numFmtId="169" formatCode="#,##0.0000;[Red]\-#,##0.0000"/>
    <numFmt numFmtId="170" formatCode="0.000%"/>
    <numFmt numFmtId="171" formatCode="_-* #,##0.00_-;\-* #,##0.00_-;_-* \-??_-;_-@_-"/>
    <numFmt numFmtId="172" formatCode="0.0000"/>
    <numFmt numFmtId="173" formatCode="#,##0.00;[Red]#,##0.00"/>
  </numFmts>
  <fonts count="58" x14ac:knownFonts="1">
    <font>
      <sz val="11"/>
      <color theme="1"/>
      <name val="Calibri"/>
      <scheme val="minor"/>
    </font>
    <font>
      <sz val="11"/>
      <name val="Calibri"/>
      <family val="2"/>
    </font>
    <font>
      <sz val="11"/>
      <color theme="1"/>
      <name val="Calibri"/>
      <family val="2"/>
    </font>
    <font>
      <b/>
      <sz val="10"/>
      <color rgb="FF000000"/>
      <name val="Calibri"/>
      <family val="2"/>
    </font>
    <font>
      <b/>
      <sz val="10"/>
      <color theme="1"/>
      <name val="Calibri"/>
      <family val="2"/>
    </font>
    <font>
      <sz val="10"/>
      <color rgb="FF000000"/>
      <name val="Calibri"/>
      <family val="2"/>
    </font>
    <font>
      <sz val="10"/>
      <color theme="1"/>
      <name val="Calibri"/>
      <family val="2"/>
    </font>
    <font>
      <b/>
      <sz val="11"/>
      <color rgb="FF000000"/>
      <name val="Calibri"/>
      <family val="2"/>
    </font>
    <font>
      <sz val="11"/>
      <color theme="1"/>
      <name val="Arial"/>
      <family val="2"/>
    </font>
    <font>
      <b/>
      <sz val="11"/>
      <name val="Calibri"/>
      <family val="2"/>
    </font>
    <font>
      <b/>
      <sz val="11"/>
      <color theme="1"/>
      <name val="Calibri"/>
      <family val="2"/>
    </font>
    <font>
      <sz val="11"/>
      <name val="Calibri"/>
      <family val="2"/>
    </font>
    <font>
      <b/>
      <sz val="9"/>
      <color indexed="81"/>
      <name val="Segoe UI"/>
      <family val="2"/>
    </font>
    <font>
      <b/>
      <sz val="14"/>
      <name val="Arial"/>
      <family val="2"/>
      <charset val="1"/>
    </font>
    <font>
      <sz val="10"/>
      <name val="Arial"/>
      <family val="2"/>
      <charset val="1"/>
    </font>
    <font>
      <sz val="8"/>
      <name val="Arial"/>
      <family val="2"/>
      <charset val="1"/>
    </font>
    <font>
      <b/>
      <sz val="10"/>
      <color indexed="10"/>
      <name val="Arial"/>
      <family val="2"/>
      <charset val="1"/>
    </font>
    <font>
      <b/>
      <sz val="10"/>
      <name val="Arial"/>
      <family val="2"/>
      <charset val="1"/>
    </font>
    <font>
      <b/>
      <sz val="11"/>
      <name val="Arial"/>
      <family val="2"/>
      <charset val="1"/>
    </font>
    <font>
      <b/>
      <sz val="8"/>
      <name val="Arial"/>
      <family val="2"/>
      <charset val="1"/>
    </font>
    <font>
      <b/>
      <sz val="10"/>
      <name val="Arial Narrow"/>
      <family val="2"/>
      <charset val="1"/>
    </font>
    <font>
      <b/>
      <sz val="8"/>
      <color indexed="8"/>
      <name val="Arial"/>
      <family val="2"/>
      <charset val="1"/>
    </font>
    <font>
      <b/>
      <sz val="5"/>
      <name val="Arial"/>
      <family val="2"/>
      <charset val="1"/>
    </font>
    <font>
      <sz val="10"/>
      <color indexed="8"/>
      <name val="Arial"/>
      <family val="2"/>
      <charset val="1"/>
    </font>
    <font>
      <b/>
      <sz val="6"/>
      <name val="Arial"/>
      <family val="2"/>
      <charset val="1"/>
    </font>
    <font>
      <b/>
      <sz val="8"/>
      <color indexed="10"/>
      <name val="Arial"/>
      <family val="2"/>
      <charset val="1"/>
    </font>
    <font>
      <b/>
      <sz val="8"/>
      <color indexed="9"/>
      <name val="Arial"/>
      <family val="2"/>
      <charset val="1"/>
    </font>
    <font>
      <b/>
      <sz val="10"/>
      <color indexed="9"/>
      <name val="Arial"/>
      <family val="2"/>
      <charset val="1"/>
    </font>
    <font>
      <sz val="10"/>
      <name val="Arial"/>
      <family val="2"/>
    </font>
    <font>
      <sz val="11"/>
      <color theme="7" tint="0.39997558519241921"/>
      <name val="Calibri"/>
      <family val="2"/>
    </font>
    <font>
      <sz val="11"/>
      <color theme="7" tint="0.39997558519241921"/>
      <name val="Calibri"/>
      <family val="2"/>
      <scheme val="minor"/>
    </font>
    <font>
      <sz val="10"/>
      <name val="Calibri"/>
      <family val="2"/>
    </font>
    <font>
      <sz val="10"/>
      <color theme="1"/>
      <name val="Calibri"/>
      <family val="2"/>
      <scheme val="minor"/>
    </font>
    <font>
      <sz val="11"/>
      <color rgb="FFFF0000"/>
      <name val="Calibri"/>
      <family val="2"/>
      <scheme val="minor"/>
    </font>
    <font>
      <b/>
      <sz val="10"/>
      <name val="Calibri"/>
      <family val="2"/>
    </font>
    <font>
      <sz val="11"/>
      <name val="Calibri"/>
      <family val="2"/>
      <scheme val="minor"/>
    </font>
    <font>
      <b/>
      <sz val="10"/>
      <name val="Calibri"/>
      <family val="2"/>
      <scheme val="minor"/>
    </font>
    <font>
      <b/>
      <sz val="12"/>
      <name val="Calibri"/>
      <family val="2"/>
      <scheme val="minor"/>
    </font>
    <font>
      <sz val="10"/>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sz val="10"/>
      <name val="Arial"/>
      <family val="2"/>
    </font>
    <font>
      <b/>
      <sz val="16"/>
      <name val="Arial"/>
      <family val="2"/>
      <charset val="1"/>
    </font>
    <font>
      <b/>
      <sz val="16"/>
      <color rgb="FF000000"/>
      <name val="Arial"/>
      <family val="2"/>
    </font>
    <font>
      <sz val="11"/>
      <name val="Arial"/>
      <family val="2"/>
    </font>
    <font>
      <b/>
      <sz val="12"/>
      <color rgb="FF000000"/>
      <name val="Arial"/>
      <family val="2"/>
    </font>
    <font>
      <b/>
      <sz val="11"/>
      <color rgb="FF000000"/>
      <name val="Arial"/>
      <family val="2"/>
    </font>
    <font>
      <b/>
      <sz val="12"/>
      <name val="Arial"/>
      <family val="2"/>
      <charset val="1"/>
    </font>
    <font>
      <i/>
      <sz val="10"/>
      <name val="Calibri"/>
      <family val="2"/>
    </font>
    <font>
      <sz val="11"/>
      <name val="Arial"/>
      <family val="2"/>
      <charset val="1"/>
    </font>
    <font>
      <i/>
      <sz val="10"/>
      <name val="Arial"/>
      <family val="2"/>
      <charset val="1"/>
    </font>
    <font>
      <b/>
      <sz val="10"/>
      <color indexed="8"/>
      <name val="Arial"/>
      <family val="2"/>
      <charset val="1"/>
    </font>
    <font>
      <b/>
      <sz val="11"/>
      <color indexed="8"/>
      <name val="Arial"/>
      <family val="2"/>
      <charset val="1"/>
    </font>
    <font>
      <sz val="11"/>
      <color rgb="FFFF0000"/>
      <name val="Calibri"/>
      <family val="2"/>
    </font>
    <font>
      <b/>
      <sz val="11"/>
      <color theme="1"/>
      <name val="Calibri"/>
      <family val="2"/>
      <scheme val="minor"/>
    </font>
    <font>
      <b/>
      <sz val="11"/>
      <name val="Arial"/>
      <family val="2"/>
    </font>
    <font>
      <b/>
      <sz val="12"/>
      <color rgb="FF000000"/>
      <name val="Calibri"/>
      <family val="2"/>
    </font>
  </fonts>
  <fills count="22">
    <fill>
      <patternFill patternType="none"/>
    </fill>
    <fill>
      <patternFill patternType="gray125"/>
    </fill>
    <fill>
      <patternFill patternType="solid">
        <fgColor rgb="FFF2F2F2"/>
        <bgColor rgb="FFF2F2F2"/>
      </patternFill>
    </fill>
    <fill>
      <patternFill patternType="solid">
        <fgColor rgb="FFFEF2CB"/>
        <bgColor rgb="FFFEF2CB"/>
      </patternFill>
    </fill>
    <fill>
      <patternFill patternType="solid">
        <fgColor theme="0"/>
        <bgColor indexed="64"/>
      </patternFill>
    </fill>
    <fill>
      <patternFill patternType="solid">
        <fgColor indexed="27"/>
        <bgColor indexed="26"/>
      </patternFill>
    </fill>
    <fill>
      <patternFill patternType="solid">
        <fgColor theme="7"/>
        <bgColor rgb="FFFFFF99"/>
      </patternFill>
    </fill>
    <fill>
      <patternFill patternType="solid">
        <fgColor theme="7"/>
        <bgColor indexed="64"/>
      </patternFill>
    </fill>
    <fill>
      <patternFill patternType="solid">
        <fgColor indexed="9"/>
        <bgColor indexed="26"/>
      </patternFill>
    </fill>
    <fill>
      <patternFill patternType="solid">
        <fgColor indexed="26"/>
        <bgColor indexed="27"/>
      </patternFill>
    </fill>
    <fill>
      <patternFill patternType="solid">
        <fgColor theme="0"/>
        <bgColor indexed="34"/>
      </patternFill>
    </fill>
    <fill>
      <patternFill patternType="solid">
        <fgColor rgb="FFFFFF00"/>
        <bgColor indexed="34"/>
      </patternFill>
    </fill>
    <fill>
      <patternFill patternType="solid">
        <fgColor theme="7"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59999389629810485"/>
        <bgColor rgb="FFFFFF99"/>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7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rgb="FF000000"/>
      </top>
      <bottom style="medium">
        <color indexed="64"/>
      </bottom>
      <diagonal/>
    </border>
    <border>
      <left style="thin">
        <color indexed="64"/>
      </left>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rgb="FF000000"/>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7">
    <xf numFmtId="0" fontId="0" fillId="0" borderId="0"/>
    <xf numFmtId="0" fontId="14" fillId="0" borderId="8"/>
    <xf numFmtId="0" fontId="28" fillId="0" borderId="8"/>
    <xf numFmtId="0" fontId="28" fillId="0" borderId="8"/>
    <xf numFmtId="9" fontId="28" fillId="0" borderId="8" applyFont="0" applyFill="0" applyBorder="0" applyAlignment="0" applyProtection="0"/>
    <xf numFmtId="9" fontId="42" fillId="0" borderId="8" applyFill="0" applyBorder="0" applyAlignment="0" applyProtection="0"/>
    <xf numFmtId="9" fontId="28" fillId="0" borderId="8" applyFill="0" applyBorder="0" applyAlignment="0" applyProtection="0"/>
  </cellStyleXfs>
  <cellXfs count="297">
    <xf numFmtId="0" fontId="0" fillId="0" borderId="0" xfId="0" applyFont="1" applyAlignment="1"/>
    <xf numFmtId="0" fontId="2" fillId="0" borderId="0" xfId="0" applyFont="1" applyAlignment="1">
      <alignment vertical="center"/>
    </xf>
    <xf numFmtId="0" fontId="3" fillId="3" borderId="7" xfId="0" applyFont="1" applyFill="1" applyBorder="1" applyAlignment="1">
      <alignment horizontal="center" vertical="center"/>
    </xf>
    <xf numFmtId="4" fontId="4" fillId="3" borderId="7" xfId="0" applyNumberFormat="1" applyFont="1" applyFill="1" applyBorder="1" applyAlignment="1">
      <alignment horizontal="right" vertical="center"/>
    </xf>
    <xf numFmtId="4" fontId="6" fillId="0" borderId="7" xfId="0" applyNumberFormat="1" applyFont="1" applyBorder="1" applyAlignment="1">
      <alignment horizontal="right" vertical="center"/>
    </xf>
    <xf numFmtId="4" fontId="2" fillId="0" borderId="0" xfId="0" applyNumberFormat="1" applyFont="1" applyAlignment="1">
      <alignment vertical="center"/>
    </xf>
    <xf numFmtId="4" fontId="0" fillId="0" borderId="0" xfId="0" applyNumberFormat="1" applyFont="1" applyAlignment="1">
      <alignment vertical="center"/>
    </xf>
    <xf numFmtId="4" fontId="2" fillId="0" borderId="12" xfId="0" applyNumberFormat="1" applyFont="1" applyBorder="1" applyAlignment="1">
      <alignment vertical="center"/>
    </xf>
    <xf numFmtId="0" fontId="3" fillId="3" borderId="7" xfId="0" applyFont="1" applyFill="1" applyBorder="1" applyAlignment="1">
      <alignment horizontal="justify" vertical="center" wrapText="1"/>
    </xf>
    <xf numFmtId="0" fontId="5" fillId="0" borderId="5" xfId="0" applyFont="1" applyBorder="1" applyAlignment="1">
      <alignment horizontal="justify" vertical="center" wrapText="1"/>
    </xf>
    <xf numFmtId="0" fontId="15" fillId="0" borderId="8" xfId="1" applyFont="1" applyAlignment="1">
      <alignment horizontal="right"/>
    </xf>
    <xf numFmtId="4" fontId="16" fillId="0" borderId="8" xfId="1" applyNumberFormat="1" applyFont="1" applyFill="1" applyAlignment="1">
      <alignment vertical="center"/>
    </xf>
    <xf numFmtId="0" fontId="17" fillId="0" borderId="8" xfId="1" applyFont="1" applyAlignment="1">
      <alignment vertical="center"/>
    </xf>
    <xf numFmtId="0" fontId="17" fillId="0" borderId="8" xfId="1" applyFont="1" applyAlignment="1">
      <alignment horizontal="center" vertical="center"/>
    </xf>
    <xf numFmtId="0" fontId="15" fillId="0" borderId="8" xfId="1" applyFont="1" applyAlignment="1">
      <alignment vertical="center"/>
    </xf>
    <xf numFmtId="0" fontId="14" fillId="0" borderId="8" xfId="1"/>
    <xf numFmtId="4" fontId="19" fillId="0" borderId="8" xfId="1" applyNumberFormat="1" applyFont="1" applyAlignment="1">
      <alignment horizontal="right"/>
    </xf>
    <xf numFmtId="4" fontId="17" fillId="0" borderId="8" xfId="1" applyNumberFormat="1" applyFont="1" applyAlignment="1">
      <alignment vertical="center"/>
    </xf>
    <xf numFmtId="4" fontId="15" fillId="0" borderId="8" xfId="1" applyNumberFormat="1" applyFont="1" applyAlignment="1">
      <alignment horizontal="right"/>
    </xf>
    <xf numFmtId="4" fontId="20" fillId="0" borderId="8" xfId="1" applyNumberFormat="1" applyFont="1" applyAlignment="1">
      <alignment vertical="center"/>
    </xf>
    <xf numFmtId="17" fontId="20" fillId="0" borderId="8" xfId="1" applyNumberFormat="1" applyFont="1" applyAlignment="1">
      <alignment vertical="center"/>
    </xf>
    <xf numFmtId="0" fontId="19" fillId="0" borderId="8" xfId="1" applyFont="1" applyAlignment="1">
      <alignment horizontal="center" vertical="center"/>
    </xf>
    <xf numFmtId="166" fontId="20" fillId="0" borderId="8" xfId="1" applyNumberFormat="1" applyFont="1" applyAlignment="1">
      <alignment vertical="center"/>
    </xf>
    <xf numFmtId="165" fontId="17" fillId="0" borderId="8" xfId="1" applyNumberFormat="1" applyFont="1" applyAlignment="1">
      <alignment horizontal="center" vertical="center"/>
    </xf>
    <xf numFmtId="4" fontId="20" fillId="0" borderId="8" xfId="1" applyNumberFormat="1" applyFont="1" applyFill="1" applyBorder="1" applyAlignment="1">
      <alignment vertical="center"/>
    </xf>
    <xf numFmtId="0" fontId="15" fillId="0" borderId="8" xfId="1" applyFont="1"/>
    <xf numFmtId="0" fontId="15" fillId="0" borderId="8" xfId="1" applyFont="1" applyBorder="1"/>
    <xf numFmtId="0" fontId="15" fillId="0" borderId="8" xfId="1" applyFont="1" applyBorder="1" applyAlignment="1">
      <alignment horizontal="right"/>
    </xf>
    <xf numFmtId="4" fontId="19" fillId="0" borderId="8" xfId="1" applyNumberFormat="1" applyFont="1"/>
    <xf numFmtId="0" fontId="22" fillId="0" borderId="8" xfId="1" applyFont="1"/>
    <xf numFmtId="168" fontId="23" fillId="0" borderId="8" xfId="1" applyNumberFormat="1" applyFont="1" applyFill="1" applyBorder="1" applyAlignment="1">
      <alignment horizontal="center"/>
    </xf>
    <xf numFmtId="166" fontId="15" fillId="0" borderId="8" xfId="1" applyNumberFormat="1" applyFont="1" applyBorder="1"/>
    <xf numFmtId="0" fontId="24" fillId="0" borderId="8" xfId="1" applyFont="1" applyAlignment="1">
      <alignment horizontal="center"/>
    </xf>
    <xf numFmtId="4" fontId="25" fillId="0" borderId="8" xfId="1" applyNumberFormat="1" applyFont="1"/>
    <xf numFmtId="0" fontId="25" fillId="0" borderId="8" xfId="1" applyFont="1"/>
    <xf numFmtId="169" fontId="21" fillId="0" borderId="8" xfId="1" applyNumberFormat="1" applyFont="1" applyFill="1" applyBorder="1" applyAlignment="1">
      <alignment horizontal="center"/>
    </xf>
    <xf numFmtId="4" fontId="15" fillId="0" borderId="8" xfId="1" applyNumberFormat="1" applyFont="1" applyBorder="1"/>
    <xf numFmtId="4" fontId="19" fillId="0" borderId="8" xfId="1" applyNumberFormat="1" applyFont="1" applyFill="1"/>
    <xf numFmtId="4" fontId="15" fillId="0" borderId="8" xfId="1" applyNumberFormat="1" applyFont="1" applyFill="1"/>
    <xf numFmtId="0" fontId="15" fillId="0" borderId="8" xfId="1" applyFont="1" applyFill="1"/>
    <xf numFmtId="4" fontId="26" fillId="0" borderId="8" xfId="1" applyNumberFormat="1" applyFont="1"/>
    <xf numFmtId="4" fontId="26" fillId="0" borderId="8" xfId="1" applyNumberFormat="1" applyFont="1" applyBorder="1"/>
    <xf numFmtId="4" fontId="26" fillId="0" borderId="8" xfId="1" applyNumberFormat="1" applyFont="1" applyBorder="1" applyAlignment="1">
      <alignment horizontal="right"/>
    </xf>
    <xf numFmtId="4" fontId="27" fillId="0" borderId="8" xfId="1" applyNumberFormat="1" applyFont="1" applyAlignment="1">
      <alignment vertical="center"/>
    </xf>
    <xf numFmtId="4" fontId="27" fillId="0" borderId="8" xfId="1" applyNumberFormat="1" applyFont="1" applyAlignment="1">
      <alignment horizontal="center" vertical="center"/>
    </xf>
    <xf numFmtId="4" fontId="26" fillId="0" borderId="8" xfId="1" applyNumberFormat="1" applyFont="1" applyAlignment="1">
      <alignment vertical="center"/>
    </xf>
    <xf numFmtId="0" fontId="0" fillId="0" borderId="0" xfId="0" applyFont="1" applyAlignment="1"/>
    <xf numFmtId="4" fontId="0" fillId="0" borderId="0" xfId="0" applyNumberFormat="1" applyFont="1" applyAlignment="1"/>
    <xf numFmtId="0" fontId="2" fillId="4" borderId="0" xfId="0" applyFont="1" applyFill="1" applyAlignment="1">
      <alignment vertical="center"/>
    </xf>
    <xf numFmtId="4" fontId="2" fillId="4" borderId="12" xfId="0" applyNumberFormat="1" applyFont="1" applyFill="1" applyBorder="1" applyAlignment="1">
      <alignment vertical="center"/>
    </xf>
    <xf numFmtId="0" fontId="0" fillId="4" borderId="0" xfId="0" applyFont="1" applyFill="1" applyAlignment="1"/>
    <xf numFmtId="4" fontId="5" fillId="0" borderId="12" xfId="0" applyNumberFormat="1" applyFont="1" applyBorder="1" applyAlignment="1">
      <alignment horizontal="right" vertical="center"/>
    </xf>
    <xf numFmtId="4" fontId="3" fillId="3" borderId="12" xfId="0" applyNumberFormat="1" applyFont="1" applyFill="1" applyBorder="1" applyAlignment="1">
      <alignment horizontal="right" vertical="center"/>
    </xf>
    <xf numFmtId="0" fontId="3" fillId="3" borderId="4" xfId="0" applyFont="1" applyFill="1" applyBorder="1" applyAlignment="1">
      <alignment horizontal="center" vertical="center"/>
    </xf>
    <xf numFmtId="0" fontId="31" fillId="4" borderId="18" xfId="0" applyFont="1" applyFill="1" applyBorder="1" applyAlignment="1">
      <alignment horizontal="center" vertical="center"/>
    </xf>
    <xf numFmtId="4" fontId="32" fillId="0" borderId="12" xfId="0" applyNumberFormat="1" applyFont="1" applyBorder="1" applyAlignment="1">
      <alignment vertical="center"/>
    </xf>
    <xf numFmtId="4" fontId="32" fillId="12" borderId="12" xfId="0" applyNumberFormat="1" applyFont="1" applyFill="1" applyBorder="1" applyAlignment="1">
      <alignment vertical="center"/>
    </xf>
    <xf numFmtId="0" fontId="0" fillId="0" borderId="0" xfId="0" applyFont="1" applyAlignment="1"/>
    <xf numFmtId="0" fontId="33" fillId="0" borderId="0" xfId="0" applyFont="1" applyAlignment="1"/>
    <xf numFmtId="0" fontId="9" fillId="2" borderId="7"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9" fillId="2" borderId="7" xfId="0" quotePrefix="1" applyFont="1" applyFill="1" applyBorder="1" applyAlignment="1">
      <alignment horizontal="center" vertical="center" wrapText="1"/>
    </xf>
    <xf numFmtId="4" fontId="9" fillId="2" borderId="7" xfId="0" applyNumberFormat="1" applyFont="1" applyFill="1" applyBorder="1" applyAlignment="1">
      <alignment horizontal="center" vertical="center" wrapText="1"/>
    </xf>
    <xf numFmtId="0" fontId="1" fillId="0" borderId="0" xfId="0" applyFont="1" applyAlignment="1">
      <alignment vertical="center"/>
    </xf>
    <xf numFmtId="4" fontId="9" fillId="2" borderId="12" xfId="0" applyNumberFormat="1" applyFont="1" applyFill="1" applyBorder="1" applyAlignment="1">
      <alignment horizontal="center" vertical="center" wrapText="1"/>
    </xf>
    <xf numFmtId="4" fontId="1" fillId="0" borderId="0" xfId="0" applyNumberFormat="1" applyFont="1" applyAlignment="1">
      <alignment vertical="center"/>
    </xf>
    <xf numFmtId="0" fontId="35" fillId="0" borderId="0" xfId="0" applyFont="1" applyAlignment="1"/>
    <xf numFmtId="4" fontId="31" fillId="0" borderId="6" xfId="0" applyNumberFormat="1" applyFont="1" applyFill="1" applyBorder="1" applyAlignment="1">
      <alignment horizontal="right" vertical="center"/>
    </xf>
    <xf numFmtId="4" fontId="34" fillId="3" borderId="6" xfId="0" applyNumberFormat="1" applyFont="1" applyFill="1" applyBorder="1" applyAlignment="1">
      <alignment horizontal="right" vertical="center"/>
    </xf>
    <xf numFmtId="0" fontId="0" fillId="0" borderId="0" xfId="0" applyFont="1" applyAlignment="1"/>
    <xf numFmtId="166" fontId="2" fillId="0" borderId="0" xfId="0" applyNumberFormat="1" applyFont="1" applyAlignment="1">
      <alignment vertical="center"/>
    </xf>
    <xf numFmtId="0" fontId="28" fillId="0" borderId="8" xfId="3" applyFont="1"/>
    <xf numFmtId="0" fontId="38" fillId="4" borderId="8" xfId="2" applyFont="1" applyFill="1" applyAlignment="1">
      <alignment horizontal="center" vertical="center" wrapText="1"/>
    </xf>
    <xf numFmtId="0" fontId="39" fillId="0" borderId="8" xfId="2" applyFont="1" applyAlignment="1">
      <alignment horizontal="right" vertical="center"/>
    </xf>
    <xf numFmtId="10" fontId="38" fillId="4" borderId="8" xfId="4" applyNumberFormat="1" applyFont="1" applyFill="1" applyAlignment="1">
      <alignment horizontal="center" vertical="center" wrapText="1"/>
    </xf>
    <xf numFmtId="0" fontId="38" fillId="4" borderId="8" xfId="2" applyFont="1" applyFill="1" applyAlignment="1">
      <alignment horizontal="left" vertical="center"/>
    </xf>
    <xf numFmtId="0" fontId="36" fillId="0" borderId="8" xfId="2" applyFont="1" applyAlignment="1">
      <alignment horizontal="right" vertical="center"/>
    </xf>
    <xf numFmtId="0" fontId="40" fillId="14" borderId="12" xfId="2" applyFont="1" applyFill="1" applyBorder="1" applyAlignment="1">
      <alignment horizontal="center" vertical="center" wrapText="1"/>
    </xf>
    <xf numFmtId="0" fontId="41" fillId="4" borderId="12" xfId="2" applyFont="1" applyFill="1" applyBorder="1" applyAlignment="1">
      <alignment horizontal="left" vertical="center" wrapText="1"/>
    </xf>
    <xf numFmtId="10" fontId="38" fillId="13" borderId="12" xfId="5" applyNumberFormat="1" applyFont="1" applyFill="1" applyBorder="1" applyAlignment="1" applyProtection="1">
      <alignment horizontal="center" vertical="center" wrapText="1"/>
      <protection locked="0"/>
    </xf>
    <xf numFmtId="10" fontId="38" fillId="4" borderId="8" xfId="2" applyNumberFormat="1" applyFont="1" applyFill="1" applyAlignment="1">
      <alignment horizontal="center" vertical="center" wrapText="1"/>
    </xf>
    <xf numFmtId="0" fontId="41" fillId="4" borderId="21" xfId="2" applyFont="1" applyFill="1" applyBorder="1" applyAlignment="1">
      <alignment horizontal="center" vertical="center" wrapText="1"/>
    </xf>
    <xf numFmtId="10" fontId="36" fillId="0" borderId="25" xfId="5" applyNumberFormat="1" applyFont="1" applyFill="1" applyBorder="1" applyAlignment="1">
      <alignment horizontal="center" vertical="center" wrapText="1"/>
    </xf>
    <xf numFmtId="0" fontId="41" fillId="4" borderId="22" xfId="2" applyFont="1" applyFill="1" applyBorder="1" applyAlignment="1">
      <alignment horizontal="center" vertical="center" wrapText="1"/>
    </xf>
    <xf numFmtId="10" fontId="36" fillId="4" borderId="25" xfId="5" applyNumberFormat="1" applyFont="1" applyFill="1" applyBorder="1" applyAlignment="1">
      <alignment horizontal="center" vertical="center" wrapText="1"/>
    </xf>
    <xf numFmtId="172" fontId="38" fillId="4" borderId="8" xfId="2" applyNumberFormat="1" applyFont="1" applyFill="1" applyAlignment="1">
      <alignment horizontal="center" vertical="center" wrapText="1"/>
    </xf>
    <xf numFmtId="10" fontId="38" fillId="4" borderId="12" xfId="5" applyNumberFormat="1" applyFont="1" applyFill="1" applyBorder="1" applyAlignment="1">
      <alignment horizontal="center" vertical="center" wrapText="1"/>
    </xf>
    <xf numFmtId="170" fontId="38" fillId="4" borderId="8" xfId="4" applyNumberFormat="1" applyFont="1" applyFill="1" applyAlignment="1">
      <alignment horizontal="center" vertical="center" wrapText="1"/>
    </xf>
    <xf numFmtId="10" fontId="36" fillId="4" borderId="12" xfId="5" applyNumberFormat="1" applyFont="1" applyFill="1" applyBorder="1" applyAlignment="1">
      <alignment horizontal="center" vertical="center" wrapText="1"/>
    </xf>
    <xf numFmtId="0" fontId="28" fillId="0" borderId="8" xfId="3"/>
    <xf numFmtId="10" fontId="36" fillId="14" borderId="12" xfId="4" applyNumberFormat="1" applyFont="1" applyFill="1" applyBorder="1" applyAlignment="1">
      <alignment horizontal="center" vertical="center" wrapText="1"/>
    </xf>
    <xf numFmtId="4" fontId="32" fillId="4" borderId="12" xfId="0" applyNumberFormat="1" applyFont="1" applyFill="1" applyBorder="1" applyAlignment="1">
      <alignment vertical="center"/>
    </xf>
    <xf numFmtId="4" fontId="2" fillId="4" borderId="0" xfId="0" applyNumberFormat="1" applyFont="1" applyFill="1" applyAlignment="1">
      <alignment vertical="center"/>
    </xf>
    <xf numFmtId="0" fontId="5" fillId="4" borderId="5" xfId="0" applyFont="1" applyFill="1" applyBorder="1" applyAlignment="1">
      <alignment horizontal="justify" vertical="center" wrapText="1"/>
    </xf>
    <xf numFmtId="4" fontId="31" fillId="4" borderId="6" xfId="0" applyNumberFormat="1" applyFont="1" applyFill="1" applyBorder="1" applyAlignment="1">
      <alignment horizontal="right" vertical="center"/>
    </xf>
    <xf numFmtId="4" fontId="6" fillId="4" borderId="7" xfId="0" applyNumberFormat="1" applyFont="1" applyFill="1" applyBorder="1" applyAlignment="1">
      <alignment horizontal="right" vertical="center"/>
    </xf>
    <xf numFmtId="4" fontId="5" fillId="4" borderId="12" xfId="0" applyNumberFormat="1" applyFont="1" applyFill="1" applyBorder="1" applyAlignment="1">
      <alignment horizontal="right" vertical="center"/>
    </xf>
    <xf numFmtId="0" fontId="2" fillId="0" borderId="18" xfId="0" applyFont="1" applyBorder="1" applyAlignment="1">
      <alignment vertical="center"/>
    </xf>
    <xf numFmtId="4" fontId="3" fillId="6" borderId="8" xfId="0" applyNumberFormat="1" applyFont="1" applyFill="1" applyBorder="1" applyAlignment="1">
      <alignment horizontal="right" vertical="center" wrapText="1"/>
    </xf>
    <xf numFmtId="0" fontId="49" fillId="4" borderId="12" xfId="0" applyFont="1" applyFill="1" applyBorder="1" applyAlignment="1">
      <alignment horizontal="center" vertical="center"/>
    </xf>
    <xf numFmtId="0" fontId="1" fillId="7" borderId="5" xfId="0" applyFont="1" applyFill="1" applyBorder="1"/>
    <xf numFmtId="0" fontId="1" fillId="7" borderId="6" xfId="0" applyFont="1" applyFill="1" applyBorder="1"/>
    <xf numFmtId="0" fontId="1" fillId="7" borderId="8" xfId="0" applyFont="1" applyFill="1" applyBorder="1"/>
    <xf numFmtId="0" fontId="31" fillId="4" borderId="12" xfId="0" applyFont="1" applyFill="1" applyBorder="1" applyAlignment="1">
      <alignment horizontal="center" vertical="center" wrapText="1"/>
    </xf>
    <xf numFmtId="0" fontId="34" fillId="7" borderId="5" xfId="0" applyFont="1" applyFill="1" applyBorder="1" applyAlignment="1">
      <alignment horizontal="center"/>
    </xf>
    <xf numFmtId="0" fontId="2" fillId="15" borderId="0" xfId="0" applyFont="1" applyFill="1" applyAlignment="1">
      <alignment vertical="center"/>
    </xf>
    <xf numFmtId="4" fontId="2" fillId="15" borderId="12" xfId="0" applyNumberFormat="1" applyFont="1" applyFill="1" applyBorder="1" applyAlignment="1">
      <alignment vertical="center"/>
    </xf>
    <xf numFmtId="4" fontId="2" fillId="15" borderId="0" xfId="0" applyNumberFormat="1" applyFont="1" applyFill="1" applyAlignment="1">
      <alignment vertical="center"/>
    </xf>
    <xf numFmtId="0" fontId="2" fillId="15" borderId="18" xfId="0" applyFont="1" applyFill="1" applyBorder="1" applyAlignment="1">
      <alignment vertical="center"/>
    </xf>
    <xf numFmtId="4" fontId="3" fillId="16" borderId="8" xfId="0" applyNumberFormat="1" applyFont="1" applyFill="1" applyBorder="1" applyAlignment="1">
      <alignment horizontal="right" vertical="center" wrapText="1"/>
    </xf>
    <xf numFmtId="0" fontId="0" fillId="15" borderId="0" xfId="0" applyFont="1" applyFill="1" applyAlignment="1"/>
    <xf numFmtId="0" fontId="29" fillId="17" borderId="0" xfId="0" applyFont="1" applyFill="1" applyAlignment="1">
      <alignment vertical="center"/>
    </xf>
    <xf numFmtId="4" fontId="29" fillId="17" borderId="0" xfId="0" applyNumberFormat="1" applyFont="1" applyFill="1" applyAlignment="1">
      <alignment vertical="center"/>
    </xf>
    <xf numFmtId="0" fontId="30" fillId="17" borderId="0" xfId="0" applyFont="1" applyFill="1" applyAlignment="1"/>
    <xf numFmtId="165" fontId="14" fillId="0" borderId="15" xfId="1" applyNumberFormat="1" applyFont="1" applyFill="1" applyBorder="1"/>
    <xf numFmtId="0" fontId="14" fillId="0" borderId="8" xfId="1" applyFont="1" applyAlignment="1">
      <alignment horizontal="right"/>
    </xf>
    <xf numFmtId="0" fontId="14" fillId="0" borderId="8" xfId="1" applyFont="1" applyAlignment="1">
      <alignment vertical="center"/>
    </xf>
    <xf numFmtId="0" fontId="14" fillId="0" borderId="8" xfId="1" applyFont="1"/>
    <xf numFmtId="10" fontId="14" fillId="0" borderId="15" xfId="1" applyNumberFormat="1" applyFont="1" applyFill="1" applyBorder="1" applyAlignment="1">
      <alignment horizontal="right" vertical="center"/>
    </xf>
    <xf numFmtId="0" fontId="14" fillId="0" borderId="15" xfId="1" applyFont="1" applyFill="1" applyBorder="1" applyAlignment="1">
      <alignment horizontal="center"/>
    </xf>
    <xf numFmtId="10" fontId="14" fillId="0" borderId="15" xfId="1" applyNumberFormat="1" applyFont="1" applyFill="1" applyBorder="1" applyAlignment="1">
      <alignment horizontal="right"/>
    </xf>
    <xf numFmtId="165" fontId="17" fillId="0" borderId="8" xfId="1" applyNumberFormat="1" applyFont="1" applyAlignment="1">
      <alignment horizontal="right"/>
    </xf>
    <xf numFmtId="4" fontId="14" fillId="0" borderId="15" xfId="1" applyNumberFormat="1" applyFont="1" applyFill="1" applyBorder="1" applyAlignment="1">
      <alignment horizontal="right"/>
    </xf>
    <xf numFmtId="165" fontId="14" fillId="0" borderId="8" xfId="1" applyNumberFormat="1" applyFont="1" applyAlignment="1">
      <alignment horizontal="right"/>
    </xf>
    <xf numFmtId="4" fontId="14" fillId="0" borderId="8" xfId="1" applyNumberFormat="1" applyFont="1" applyAlignment="1">
      <alignment vertical="center"/>
    </xf>
    <xf numFmtId="171" fontId="14" fillId="0" borderId="8" xfId="1" applyNumberFormat="1" applyFont="1" applyAlignment="1">
      <alignment vertical="center"/>
    </xf>
    <xf numFmtId="4" fontId="52" fillId="5" borderId="15" xfId="1" applyNumberFormat="1" applyFont="1" applyFill="1" applyBorder="1" applyAlignment="1">
      <alignment horizontal="center" vertical="center"/>
    </xf>
    <xf numFmtId="10" fontId="52" fillId="5" borderId="15" xfId="1" applyNumberFormat="1" applyFont="1" applyFill="1" applyBorder="1" applyAlignment="1">
      <alignment vertical="center"/>
    </xf>
    <xf numFmtId="4" fontId="52" fillId="5" borderId="15" xfId="1" applyNumberFormat="1" applyFont="1" applyFill="1" applyBorder="1" applyAlignment="1">
      <alignment horizontal="right" vertical="center"/>
    </xf>
    <xf numFmtId="4" fontId="14" fillId="0" borderId="8" xfId="1" applyNumberFormat="1" applyFont="1" applyAlignment="1">
      <alignment horizontal="right"/>
    </xf>
    <xf numFmtId="4" fontId="17" fillId="0" borderId="8" xfId="1" applyNumberFormat="1" applyFont="1" applyFill="1" applyBorder="1" applyAlignment="1">
      <alignment vertical="center"/>
    </xf>
    <xf numFmtId="10" fontId="14" fillId="0" borderId="15" xfId="1" applyNumberFormat="1" applyFont="1" applyFill="1" applyBorder="1" applyAlignment="1">
      <alignment vertical="center"/>
    </xf>
    <xf numFmtId="167" fontId="14" fillId="0" borderId="15" xfId="1" applyNumberFormat="1" applyFont="1" applyFill="1" applyBorder="1" applyAlignment="1">
      <alignment vertical="center"/>
    </xf>
    <xf numFmtId="10" fontId="23" fillId="5" borderId="15" xfId="1" applyNumberFormat="1" applyFont="1" applyFill="1" applyBorder="1" applyAlignment="1">
      <alignment vertical="center"/>
    </xf>
    <xf numFmtId="10" fontId="14" fillId="5" borderId="15" xfId="1" applyNumberFormat="1" applyFont="1" applyFill="1" applyBorder="1" applyAlignment="1">
      <alignment vertical="center"/>
    </xf>
    <xf numFmtId="0" fontId="14" fillId="0" borderId="8" xfId="1" applyFont="1" applyAlignment="1">
      <alignment horizontal="right" vertical="center"/>
    </xf>
    <xf numFmtId="0" fontId="53" fillId="9" borderId="13" xfId="1" applyFont="1" applyFill="1" applyBorder="1" applyAlignment="1">
      <alignment horizontal="center" vertical="center"/>
    </xf>
    <xf numFmtId="164" fontId="53" fillId="9" borderId="13" xfId="1" applyNumberFormat="1" applyFont="1" applyFill="1" applyBorder="1" applyAlignment="1">
      <alignment horizontal="center" vertical="center"/>
    </xf>
    <xf numFmtId="0" fontId="18" fillId="9" borderId="13" xfId="1" applyFont="1" applyFill="1" applyBorder="1" applyAlignment="1">
      <alignment horizontal="center" vertical="center"/>
    </xf>
    <xf numFmtId="4" fontId="50" fillId="0" borderId="8" xfId="1" applyNumberFormat="1" applyFont="1" applyAlignment="1">
      <alignment horizontal="right"/>
    </xf>
    <xf numFmtId="0" fontId="50" fillId="0" borderId="8" xfId="1" applyFont="1" applyAlignment="1">
      <alignment horizontal="center" vertical="center"/>
    </xf>
    <xf numFmtId="0" fontId="18" fillId="0" borderId="8" xfId="1" applyFont="1" applyAlignment="1">
      <alignment horizontal="center" vertical="center"/>
    </xf>
    <xf numFmtId="0" fontId="50" fillId="0" borderId="8" xfId="1" applyFont="1" applyAlignment="1">
      <alignment horizontal="center"/>
    </xf>
    <xf numFmtId="0" fontId="14" fillId="11" borderId="15" xfId="1" applyFont="1" applyFill="1" applyBorder="1" applyProtection="1">
      <protection locked="0"/>
    </xf>
    <xf numFmtId="0" fontId="14" fillId="10" borderId="15" xfId="1" applyFont="1" applyFill="1" applyBorder="1" applyProtection="1">
      <protection locked="0"/>
    </xf>
    <xf numFmtId="10" fontId="51" fillId="4" borderId="15" xfId="1" applyNumberFormat="1" applyFont="1" applyFill="1" applyBorder="1" applyAlignment="1" applyProtection="1">
      <alignment horizontal="center"/>
      <protection locked="0"/>
    </xf>
    <xf numFmtId="167" fontId="14" fillId="4" borderId="15" xfId="1" applyNumberFormat="1" applyFont="1" applyFill="1" applyBorder="1" applyProtection="1">
      <protection locked="0"/>
    </xf>
    <xf numFmtId="173" fontId="2" fillId="0" borderId="0" xfId="0" applyNumberFormat="1" applyFont="1" applyAlignment="1">
      <alignment vertical="center"/>
    </xf>
    <xf numFmtId="173" fontId="29" fillId="17" borderId="0" xfId="0" applyNumberFormat="1" applyFont="1" applyFill="1" applyAlignment="1">
      <alignment vertical="center"/>
    </xf>
    <xf numFmtId="173" fontId="1" fillId="0" borderId="0" xfId="0" applyNumberFormat="1" applyFont="1" applyAlignment="1">
      <alignment vertical="center"/>
    </xf>
    <xf numFmtId="173" fontId="2" fillId="15" borderId="0" xfId="0" applyNumberFormat="1" applyFont="1" applyFill="1" applyAlignment="1">
      <alignment vertical="center"/>
    </xf>
    <xf numFmtId="173" fontId="0" fillId="0" borderId="0" xfId="0" applyNumberFormat="1" applyFont="1" applyAlignment="1"/>
    <xf numFmtId="173" fontId="54" fillId="4" borderId="0" xfId="0" applyNumberFormat="1" applyFont="1" applyFill="1" applyAlignment="1">
      <alignment vertical="center"/>
    </xf>
    <xf numFmtId="173" fontId="54" fillId="0" borderId="0" xfId="0" applyNumberFormat="1" applyFont="1" applyAlignment="1">
      <alignment vertical="center"/>
    </xf>
    <xf numFmtId="0" fontId="10" fillId="0" borderId="4" xfId="0" applyFont="1" applyBorder="1" applyAlignment="1">
      <alignment horizontal="right" vertical="center" wrapText="1"/>
    </xf>
    <xf numFmtId="0" fontId="11" fillId="0" borderId="5" xfId="0" applyFont="1" applyBorder="1"/>
    <xf numFmtId="0" fontId="1" fillId="15" borderId="5" xfId="0" applyFont="1" applyFill="1" applyBorder="1"/>
    <xf numFmtId="0" fontId="1" fillId="15" borderId="2" xfId="0" applyFont="1" applyFill="1" applyBorder="1"/>
    <xf numFmtId="0" fontId="1" fillId="15" borderId="6" xfId="0" applyFont="1" applyFill="1" applyBorder="1"/>
    <xf numFmtId="0" fontId="8" fillId="0" borderId="8" xfId="0" applyFont="1" applyBorder="1" applyAlignment="1"/>
    <xf numFmtId="0" fontId="46" fillId="0" borderId="10" xfId="0" applyFont="1" applyBorder="1" applyAlignment="1">
      <alignment horizontal="center" vertical="center"/>
    </xf>
    <xf numFmtId="0" fontId="11" fillId="0" borderId="2" xfId="0" applyFont="1" applyBorder="1" applyAlignment="1">
      <alignment wrapText="1"/>
    </xf>
    <xf numFmtId="0" fontId="11" fillId="0" borderId="3" xfId="0" applyFont="1" applyBorder="1" applyAlignment="1">
      <alignment wrapText="1"/>
    </xf>
    <xf numFmtId="0" fontId="11" fillId="0" borderId="10" xfId="0" applyFont="1" applyBorder="1" applyAlignment="1">
      <alignment wrapText="1"/>
    </xf>
    <xf numFmtId="49" fontId="7" fillId="0" borderId="1" xfId="0" applyNumberFormat="1" applyFont="1" applyBorder="1" applyAlignment="1">
      <alignment horizontal="center" vertical="center" wrapText="1"/>
    </xf>
    <xf numFmtId="0" fontId="11" fillId="0" borderId="3" xfId="0" applyFont="1" applyBorder="1"/>
    <xf numFmtId="0" fontId="9" fillId="17" borderId="5" xfId="0" applyFont="1" applyFill="1" applyBorder="1" applyAlignment="1">
      <alignment horizontal="right"/>
    </xf>
    <xf numFmtId="0" fontId="37" fillId="4" borderId="18" xfId="2" applyFont="1" applyFill="1" applyBorder="1" applyAlignment="1">
      <alignment horizontal="center" vertical="center" wrapText="1"/>
    </xf>
    <xf numFmtId="0" fontId="37" fillId="4" borderId="26" xfId="2" applyFont="1" applyFill="1" applyBorder="1" applyAlignment="1">
      <alignment horizontal="center" vertical="center" wrapText="1"/>
    </xf>
    <xf numFmtId="0" fontId="36" fillId="13" borderId="12" xfId="2" applyFont="1" applyFill="1" applyBorder="1" applyAlignment="1" applyProtection="1">
      <alignment horizontal="center" vertical="center" wrapText="1"/>
      <protection locked="0"/>
    </xf>
    <xf numFmtId="0" fontId="41" fillId="4" borderId="21" xfId="2" applyFont="1" applyFill="1" applyBorder="1" applyAlignment="1">
      <alignment horizontal="left" vertical="center" wrapText="1"/>
    </xf>
    <xf numFmtId="0" fontId="41" fillId="4" borderId="22" xfId="2" applyFont="1" applyFill="1" applyBorder="1" applyAlignment="1">
      <alignment horizontal="left" vertical="center" wrapText="1"/>
    </xf>
    <xf numFmtId="0" fontId="43" fillId="0" borderId="19" xfId="0" applyFont="1" applyBorder="1" applyAlignment="1">
      <alignment horizontal="left" vertical="center"/>
    </xf>
    <xf numFmtId="0" fontId="43" fillId="0" borderId="20" xfId="0" applyFont="1" applyBorder="1" applyAlignment="1">
      <alignment horizontal="left" vertical="center"/>
    </xf>
    <xf numFmtId="0" fontId="48" fillId="0" borderId="21" xfId="0" applyFont="1" applyBorder="1" applyAlignment="1">
      <alignment horizontal="left" vertical="center"/>
    </xf>
    <xf numFmtId="0" fontId="48" fillId="0" borderId="22" xfId="0" applyFont="1" applyBorder="1" applyAlignment="1">
      <alignment horizontal="left" vertical="center"/>
    </xf>
    <xf numFmtId="0" fontId="18" fillId="0" borderId="23" xfId="0" applyFont="1" applyBorder="1" applyAlignment="1">
      <alignment horizontal="left" vertical="center"/>
    </xf>
    <xf numFmtId="0" fontId="18" fillId="0" borderId="24" xfId="0" applyFont="1" applyBorder="1" applyAlignment="1">
      <alignment horizontal="left" vertical="center"/>
    </xf>
    <xf numFmtId="0" fontId="42" fillId="0" borderId="12" xfId="2" applyFont="1" applyBorder="1" applyAlignment="1">
      <alignment horizontal="justify" vertical="center" wrapText="1"/>
    </xf>
    <xf numFmtId="0" fontId="42" fillId="0" borderId="12" xfId="2" applyFont="1" applyBorder="1" applyAlignment="1">
      <alignment horizontal="justify" vertical="center"/>
    </xf>
    <xf numFmtId="167" fontId="17" fillId="0" borderId="15" xfId="1" applyNumberFormat="1" applyFont="1" applyFill="1" applyBorder="1" applyAlignment="1">
      <alignment horizontal="center" vertical="center"/>
    </xf>
    <xf numFmtId="167" fontId="17" fillId="0" borderId="14" xfId="1" applyNumberFormat="1" applyFont="1" applyFill="1" applyBorder="1" applyAlignment="1">
      <alignment horizontal="center" vertical="center"/>
    </xf>
    <xf numFmtId="0" fontId="17" fillId="0" borderId="15" xfId="1" applyFont="1" applyFill="1" applyBorder="1" applyAlignment="1">
      <alignment horizontal="center" vertical="center"/>
    </xf>
    <xf numFmtId="0" fontId="18" fillId="0" borderId="16" xfId="1" applyFont="1" applyFill="1" applyBorder="1" applyAlignment="1">
      <alignment horizontal="left" vertical="center" wrapText="1"/>
    </xf>
    <xf numFmtId="0" fontId="18" fillId="0" borderId="17" xfId="1" applyFont="1" applyFill="1" applyBorder="1" applyAlignment="1">
      <alignment horizontal="left" vertical="center" wrapText="1"/>
    </xf>
    <xf numFmtId="167" fontId="17" fillId="0" borderId="15" xfId="1" applyNumberFormat="1" applyFont="1" applyBorder="1" applyAlignment="1">
      <alignment horizontal="center" vertical="center"/>
    </xf>
    <xf numFmtId="1" fontId="17" fillId="0" borderId="15" xfId="1" applyNumberFormat="1" applyFont="1" applyFill="1" applyBorder="1" applyAlignment="1" applyProtection="1">
      <alignment horizontal="center" vertical="center"/>
    </xf>
    <xf numFmtId="1" fontId="17" fillId="0" borderId="15" xfId="1" applyNumberFormat="1" applyFont="1" applyFill="1" applyBorder="1" applyAlignment="1">
      <alignment horizontal="left" vertical="center" wrapText="1"/>
    </xf>
    <xf numFmtId="0" fontId="14" fillId="0" borderId="15" xfId="1" applyFont="1" applyFill="1" applyBorder="1" applyAlignment="1">
      <alignment horizontal="center" vertical="center"/>
    </xf>
    <xf numFmtId="0" fontId="13" fillId="0" borderId="13" xfId="2" applyFont="1" applyBorder="1" applyAlignment="1">
      <alignment horizontal="left" vertical="center" wrapText="1"/>
    </xf>
    <xf numFmtId="0" fontId="13" fillId="0" borderId="14" xfId="2" applyFont="1" applyBorder="1" applyAlignment="1">
      <alignment horizontal="left" vertical="center" wrapText="1"/>
    </xf>
    <xf numFmtId="0" fontId="18" fillId="8" borderId="14" xfId="2" applyFont="1" applyFill="1" applyBorder="1" applyAlignment="1">
      <alignment horizontal="left" vertical="center" wrapText="1"/>
    </xf>
    <xf numFmtId="0" fontId="18" fillId="0" borderId="15" xfId="1" applyFont="1" applyFill="1" applyBorder="1" applyAlignment="1">
      <alignment horizontal="center" vertical="center"/>
    </xf>
    <xf numFmtId="49" fontId="18" fillId="0" borderId="27" xfId="1" applyNumberFormat="1" applyFont="1" applyFill="1" applyBorder="1" applyAlignment="1">
      <alignment horizontal="left" vertical="center" wrapText="1"/>
    </xf>
    <xf numFmtId="173" fontId="2" fillId="4" borderId="0" xfId="0" applyNumberFormat="1" applyFont="1" applyFill="1" applyAlignment="1">
      <alignment vertical="center"/>
    </xf>
    <xf numFmtId="4" fontId="5" fillId="4" borderId="4" xfId="0" applyNumberFormat="1" applyFont="1" applyFill="1" applyBorder="1" applyAlignment="1">
      <alignment horizontal="right" vertical="center"/>
    </xf>
    <xf numFmtId="4" fontId="31" fillId="4" borderId="4" xfId="0" applyNumberFormat="1" applyFont="1" applyFill="1" applyBorder="1" applyAlignment="1">
      <alignment horizontal="right" vertical="center"/>
    </xf>
    <xf numFmtId="0" fontId="46" fillId="0" borderId="8" xfId="0" applyFont="1" applyBorder="1" applyAlignment="1">
      <alignment horizontal="center" vertical="center"/>
    </xf>
    <xf numFmtId="0" fontId="47" fillId="0" borderId="8" xfId="0" applyFont="1" applyBorder="1" applyAlignment="1">
      <alignment horizontal="center" vertical="center"/>
    </xf>
    <xf numFmtId="0" fontId="47" fillId="18" borderId="12" xfId="0" applyFont="1" applyFill="1" applyBorder="1" applyAlignment="1">
      <alignment horizontal="center" vertical="center"/>
    </xf>
    <xf numFmtId="0" fontId="44" fillId="0" borderId="31" xfId="0" applyFont="1" applyBorder="1" applyAlignment="1">
      <alignment horizontal="center" vertical="center"/>
    </xf>
    <xf numFmtId="0" fontId="44" fillId="0" borderId="32" xfId="0" applyFont="1" applyBorder="1" applyAlignment="1">
      <alignment horizontal="center" vertical="center"/>
    </xf>
    <xf numFmtId="0" fontId="44" fillId="0" borderId="33" xfId="0" applyFont="1" applyBorder="1" applyAlignment="1">
      <alignment horizontal="center" vertical="center"/>
    </xf>
    <xf numFmtId="0" fontId="46" fillId="0" borderId="34" xfId="0" applyFont="1" applyBorder="1" applyAlignment="1">
      <alignment horizontal="center" vertical="center"/>
    </xf>
    <xf numFmtId="0" fontId="46" fillId="0" borderId="35" xfId="0" applyFont="1" applyBorder="1" applyAlignment="1">
      <alignment horizontal="center" vertical="center"/>
    </xf>
    <xf numFmtId="0" fontId="47" fillId="0" borderId="34" xfId="0" applyFont="1" applyBorder="1" applyAlignment="1">
      <alignment horizontal="center" vertical="center"/>
    </xf>
    <xf numFmtId="0" fontId="47" fillId="0" borderId="35" xfId="0" applyFont="1" applyBorder="1" applyAlignment="1">
      <alignment horizontal="center" vertical="center"/>
    </xf>
    <xf numFmtId="0" fontId="47" fillId="18" borderId="36" xfId="0" applyFont="1" applyFill="1" applyBorder="1" applyAlignment="1">
      <alignment horizontal="center" vertical="center"/>
    </xf>
    <xf numFmtId="0" fontId="47" fillId="18" borderId="37" xfId="0" applyFont="1" applyFill="1" applyBorder="1" applyAlignment="1">
      <alignment horizontal="center" vertical="center"/>
    </xf>
    <xf numFmtId="0" fontId="49" fillId="4" borderId="36" xfId="0" applyFont="1" applyFill="1" applyBorder="1" applyAlignment="1">
      <alignment horizontal="center" vertical="center"/>
    </xf>
    <xf numFmtId="0" fontId="31" fillId="4" borderId="36" xfId="0" applyFont="1" applyFill="1" applyBorder="1" applyAlignment="1">
      <alignment horizontal="center" vertical="center" wrapText="1"/>
    </xf>
    <xf numFmtId="0" fontId="31" fillId="4" borderId="39" xfId="0" applyFont="1" applyFill="1" applyBorder="1" applyAlignment="1">
      <alignment horizontal="center" vertical="center" wrapText="1"/>
    </xf>
    <xf numFmtId="0" fontId="31" fillId="4" borderId="40" xfId="0" applyFont="1" applyFill="1" applyBorder="1" applyAlignment="1">
      <alignment horizontal="center" vertical="center" wrapText="1"/>
    </xf>
    <xf numFmtId="0" fontId="5" fillId="4" borderId="41" xfId="0" applyFont="1" applyFill="1" applyBorder="1" applyAlignment="1">
      <alignment horizontal="justify" vertical="center" wrapText="1"/>
    </xf>
    <xf numFmtId="0" fontId="31" fillId="4" borderId="42" xfId="0" applyFont="1" applyFill="1" applyBorder="1" applyAlignment="1">
      <alignment horizontal="center" vertical="center"/>
    </xf>
    <xf numFmtId="4" fontId="32" fillId="4" borderId="40" xfId="0" applyNumberFormat="1" applyFont="1" applyFill="1" applyBorder="1" applyAlignment="1">
      <alignment vertical="center"/>
    </xf>
    <xf numFmtId="4" fontId="31" fillId="4" borderId="43" xfId="0" applyNumberFormat="1" applyFont="1" applyFill="1" applyBorder="1" applyAlignment="1">
      <alignment horizontal="right" vertical="center"/>
    </xf>
    <xf numFmtId="4" fontId="6" fillId="4" borderId="44" xfId="0" applyNumberFormat="1" applyFont="1" applyFill="1" applyBorder="1" applyAlignment="1">
      <alignment horizontal="right" vertical="center"/>
    </xf>
    <xf numFmtId="4" fontId="5" fillId="4" borderId="45" xfId="0" applyNumberFormat="1" applyFont="1" applyFill="1" applyBorder="1" applyAlignment="1">
      <alignment horizontal="right" vertical="center"/>
    </xf>
    <xf numFmtId="10" fontId="2" fillId="4" borderId="12" xfId="0" applyNumberFormat="1" applyFont="1" applyFill="1" applyBorder="1" applyAlignment="1">
      <alignment vertical="center"/>
    </xf>
    <xf numFmtId="0" fontId="56" fillId="0" borderId="46" xfId="0" applyFont="1" applyBorder="1" applyAlignment="1">
      <alignment horizontal="center" wrapText="1"/>
    </xf>
    <xf numFmtId="0" fontId="56" fillId="0" borderId="47" xfId="0" applyFont="1" applyBorder="1" applyAlignment="1">
      <alignment horizontal="center" wrapText="1"/>
    </xf>
    <xf numFmtId="0" fontId="56" fillId="0" borderId="48" xfId="0" applyFont="1" applyBorder="1" applyAlignment="1">
      <alignment horizontal="center" wrapText="1"/>
    </xf>
    <xf numFmtId="0" fontId="34" fillId="2" borderId="49" xfId="0" applyFont="1" applyFill="1" applyBorder="1" applyAlignment="1">
      <alignment horizontal="center" vertical="center" wrapText="1"/>
    </xf>
    <xf numFmtId="0" fontId="34" fillId="2" borderId="50"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0" xfId="0" quotePrefix="1" applyFont="1" applyFill="1" applyBorder="1" applyAlignment="1">
      <alignment horizontal="center" vertical="center" wrapText="1"/>
    </xf>
    <xf numFmtId="4" fontId="9" fillId="2" borderId="50" xfId="0" applyNumberFormat="1" applyFont="1" applyFill="1" applyBorder="1" applyAlignment="1">
      <alignment horizontal="center" vertical="center" wrapText="1"/>
    </xf>
    <xf numFmtId="0" fontId="9" fillId="2" borderId="51" xfId="0" applyFont="1" applyFill="1" applyBorder="1" applyAlignment="1">
      <alignment horizontal="center" vertical="center" wrapText="1"/>
    </xf>
    <xf numFmtId="0" fontId="31" fillId="4" borderId="52" xfId="0" applyFont="1" applyFill="1" applyBorder="1" applyAlignment="1">
      <alignment horizontal="center" vertical="center" wrapText="1"/>
    </xf>
    <xf numFmtId="0" fontId="31" fillId="4" borderId="53" xfId="0" applyFont="1" applyFill="1" applyBorder="1" applyAlignment="1">
      <alignment horizontal="center" vertical="center" wrapText="1"/>
    </xf>
    <xf numFmtId="0" fontId="5" fillId="4" borderId="54" xfId="0" applyFont="1" applyFill="1" applyBorder="1" applyAlignment="1">
      <alignment horizontal="justify" vertical="center" wrapText="1"/>
    </xf>
    <xf numFmtId="0" fontId="31" fillId="4" borderId="55" xfId="0" applyFont="1" applyFill="1" applyBorder="1" applyAlignment="1">
      <alignment horizontal="center" vertical="center"/>
    </xf>
    <xf numFmtId="4" fontId="32" fillId="4" borderId="53" xfId="0" applyNumberFormat="1" applyFont="1" applyFill="1" applyBorder="1" applyAlignment="1">
      <alignment vertical="center"/>
    </xf>
    <xf numFmtId="4" fontId="31" fillId="4" borderId="56" xfId="0" applyNumberFormat="1" applyFont="1" applyFill="1" applyBorder="1" applyAlignment="1">
      <alignment horizontal="right" vertical="center"/>
    </xf>
    <xf numFmtId="4" fontId="6" fillId="4" borderId="57" xfId="0" applyNumberFormat="1" applyFont="1" applyFill="1" applyBorder="1" applyAlignment="1">
      <alignment horizontal="right" vertical="center"/>
    </xf>
    <xf numFmtId="4" fontId="5" fillId="4" borderId="58" xfId="0" applyNumberFormat="1" applyFont="1" applyFill="1" applyBorder="1" applyAlignment="1">
      <alignment horizontal="right" vertical="center"/>
    </xf>
    <xf numFmtId="10" fontId="2" fillId="4" borderId="53" xfId="0" applyNumberFormat="1" applyFont="1" applyFill="1" applyBorder="1" applyAlignment="1">
      <alignment vertical="center"/>
    </xf>
    <xf numFmtId="10" fontId="2" fillId="4" borderId="40" xfId="0" applyNumberFormat="1" applyFont="1" applyFill="1" applyBorder="1" applyAlignment="1">
      <alignment vertical="center"/>
    </xf>
    <xf numFmtId="4" fontId="57" fillId="19" borderId="59" xfId="0" applyNumberFormat="1" applyFont="1" applyFill="1" applyBorder="1" applyAlignment="1">
      <alignment horizontal="center" vertical="center"/>
    </xf>
    <xf numFmtId="4" fontId="57" fillId="19" borderId="60" xfId="0" applyNumberFormat="1" applyFont="1" applyFill="1" applyBorder="1" applyAlignment="1">
      <alignment horizontal="center" vertical="center"/>
    </xf>
    <xf numFmtId="4" fontId="57" fillId="19" borderId="61" xfId="0" applyNumberFormat="1" applyFont="1" applyFill="1" applyBorder="1" applyAlignment="1">
      <alignment horizontal="center" vertical="center"/>
    </xf>
    <xf numFmtId="4" fontId="57" fillId="20" borderId="59" xfId="0" applyNumberFormat="1" applyFont="1" applyFill="1" applyBorder="1" applyAlignment="1">
      <alignment horizontal="center" vertical="center"/>
    </xf>
    <xf numFmtId="4" fontId="57" fillId="20" borderId="60" xfId="0" applyNumberFormat="1" applyFont="1" applyFill="1" applyBorder="1" applyAlignment="1">
      <alignment horizontal="center" vertical="center"/>
    </xf>
    <xf numFmtId="4" fontId="57" fillId="20" borderId="61" xfId="0" applyNumberFormat="1" applyFont="1" applyFill="1" applyBorder="1" applyAlignment="1">
      <alignment horizontal="center" vertical="center"/>
    </xf>
    <xf numFmtId="4" fontId="57" fillId="21" borderId="59" xfId="0" applyNumberFormat="1" applyFont="1" applyFill="1" applyBorder="1" applyAlignment="1">
      <alignment horizontal="center" vertical="center"/>
    </xf>
    <xf numFmtId="4" fontId="57" fillId="21" borderId="60" xfId="0" applyNumberFormat="1" applyFont="1" applyFill="1" applyBorder="1" applyAlignment="1">
      <alignment horizontal="center" vertical="center"/>
    </xf>
    <xf numFmtId="4" fontId="57" fillId="21" borderId="61" xfId="0" applyNumberFormat="1" applyFont="1" applyFill="1" applyBorder="1" applyAlignment="1">
      <alignment horizontal="center" vertical="center"/>
    </xf>
    <xf numFmtId="0" fontId="31" fillId="4" borderId="62" xfId="0" applyFont="1" applyFill="1" applyBorder="1" applyAlignment="1">
      <alignment horizontal="center" vertical="center" wrapText="1"/>
    </xf>
    <xf numFmtId="0" fontId="31" fillId="4" borderId="63" xfId="0" applyFont="1" applyFill="1" applyBorder="1" applyAlignment="1">
      <alignment horizontal="center" vertical="center" wrapText="1"/>
    </xf>
    <xf numFmtId="0" fontId="5" fillId="4" borderId="2" xfId="0" applyFont="1" applyFill="1" applyBorder="1" applyAlignment="1">
      <alignment horizontal="justify" vertical="center" wrapText="1"/>
    </xf>
    <xf numFmtId="0" fontId="31" fillId="4" borderId="19" xfId="0" applyFont="1" applyFill="1" applyBorder="1" applyAlignment="1">
      <alignment horizontal="center" vertical="center"/>
    </xf>
    <xf numFmtId="4" fontId="32" fillId="4" borderId="63" xfId="0" applyNumberFormat="1" applyFont="1" applyFill="1" applyBorder="1" applyAlignment="1">
      <alignment vertical="center"/>
    </xf>
    <xf numFmtId="4" fontId="31" fillId="4" borderId="3" xfId="0" applyNumberFormat="1" applyFont="1" applyFill="1" applyBorder="1" applyAlignment="1">
      <alignment horizontal="right" vertical="center"/>
    </xf>
    <xf numFmtId="4" fontId="6" fillId="4" borderId="30" xfId="0" applyNumberFormat="1" applyFont="1" applyFill="1" applyBorder="1" applyAlignment="1">
      <alignment horizontal="right" vertical="center"/>
    </xf>
    <xf numFmtId="4" fontId="5" fillId="4" borderId="1" xfId="0" applyNumberFormat="1" applyFont="1" applyFill="1" applyBorder="1" applyAlignment="1">
      <alignment horizontal="right" vertical="center"/>
    </xf>
    <xf numFmtId="10" fontId="2" fillId="4" borderId="63" xfId="0" applyNumberFormat="1" applyFont="1" applyFill="1" applyBorder="1" applyAlignment="1">
      <alignment vertical="center"/>
    </xf>
    <xf numFmtId="0" fontId="55" fillId="18" borderId="64" xfId="0" applyFont="1" applyFill="1" applyBorder="1" applyAlignment="1">
      <alignment horizontal="center"/>
    </xf>
    <xf numFmtId="0" fontId="55" fillId="18" borderId="28" xfId="0" applyFont="1" applyFill="1" applyBorder="1" applyAlignment="1">
      <alignment horizontal="center"/>
    </xf>
    <xf numFmtId="4" fontId="55" fillId="18" borderId="28" xfId="0" applyNumberFormat="1" applyFont="1" applyFill="1" applyBorder="1" applyAlignment="1"/>
    <xf numFmtId="4" fontId="55" fillId="0" borderId="0" xfId="0" applyNumberFormat="1" applyFont="1" applyAlignment="1"/>
    <xf numFmtId="0" fontId="55" fillId="0" borderId="0" xfId="0" applyFont="1" applyAlignment="1"/>
    <xf numFmtId="173" fontId="55" fillId="0" borderId="0" xfId="0" applyNumberFormat="1" applyFont="1" applyAlignment="1"/>
    <xf numFmtId="10" fontId="55" fillId="18" borderId="29" xfId="0" applyNumberFormat="1" applyFont="1" applyFill="1" applyBorder="1" applyAlignment="1"/>
    <xf numFmtId="0" fontId="45" fillId="0" borderId="32" xfId="0" applyFont="1" applyBorder="1"/>
    <xf numFmtId="0" fontId="45" fillId="0" borderId="33" xfId="0" applyFont="1" applyBorder="1"/>
    <xf numFmtId="0" fontId="45" fillId="0" borderId="35" xfId="0" applyFont="1" applyBorder="1"/>
    <xf numFmtId="0" fontId="46" fillId="0" borderId="65" xfId="0" applyFont="1" applyBorder="1" applyAlignment="1">
      <alignment horizontal="center" vertical="center"/>
    </xf>
    <xf numFmtId="0" fontId="46" fillId="0" borderId="66" xfId="0" applyFont="1" applyBorder="1" applyAlignment="1">
      <alignment horizontal="center" vertical="center"/>
    </xf>
    <xf numFmtId="0" fontId="7" fillId="0" borderId="67" xfId="0" applyFont="1" applyBorder="1" applyAlignment="1">
      <alignment horizontal="left" vertical="center" wrapText="1"/>
    </xf>
    <xf numFmtId="10" fontId="10" fillId="0" borderId="68" xfId="0" applyNumberFormat="1" applyFont="1" applyBorder="1" applyAlignment="1">
      <alignment horizontal="center" vertical="center"/>
    </xf>
    <xf numFmtId="0" fontId="11" fillId="0" borderId="65" xfId="0" applyFont="1" applyBorder="1" applyAlignment="1">
      <alignment wrapText="1"/>
    </xf>
    <xf numFmtId="0" fontId="11" fillId="0" borderId="11" xfId="0" applyFont="1" applyBorder="1" applyAlignment="1">
      <alignment wrapText="1"/>
    </xf>
    <xf numFmtId="0" fontId="11" fillId="0" borderId="9" xfId="0" applyFont="1" applyBorder="1"/>
    <xf numFmtId="0" fontId="11" fillId="0" borderId="11" xfId="0" applyFont="1" applyBorder="1"/>
    <xf numFmtId="0" fontId="9" fillId="17" borderId="69" xfId="0" applyFont="1" applyFill="1" applyBorder="1" applyAlignment="1">
      <alignment horizontal="right"/>
    </xf>
    <xf numFmtId="10" fontId="9" fillId="17" borderId="68" xfId="0" applyNumberFormat="1" applyFont="1" applyFill="1" applyBorder="1" applyAlignment="1" applyProtection="1">
      <alignment horizontal="center" vertical="center"/>
      <protection locked="0"/>
    </xf>
    <xf numFmtId="0" fontId="9" fillId="2" borderId="38" xfId="0" applyFont="1" applyFill="1" applyBorder="1" applyAlignment="1">
      <alignment horizontal="center" vertical="center" wrapText="1"/>
    </xf>
    <xf numFmtId="0" fontId="9" fillId="2" borderId="70" xfId="0" applyFont="1" applyFill="1" applyBorder="1" applyAlignment="1">
      <alignment horizontal="center" vertical="center" wrapText="1"/>
    </xf>
    <xf numFmtId="0" fontId="4" fillId="16" borderId="69" xfId="0" applyFont="1" applyFill="1" applyBorder="1" applyAlignment="1">
      <alignment horizontal="left" vertical="center" wrapText="1"/>
    </xf>
    <xf numFmtId="4" fontId="3" fillId="16" borderId="70" xfId="0" applyNumberFormat="1" applyFont="1" applyFill="1" applyBorder="1" applyAlignment="1">
      <alignment horizontal="right" vertical="center" wrapText="1"/>
    </xf>
    <xf numFmtId="0" fontId="4" fillId="6" borderId="69" xfId="0" applyFont="1" applyFill="1" applyBorder="1" applyAlignment="1">
      <alignment horizontal="center" vertical="center" wrapText="1"/>
    </xf>
    <xf numFmtId="4" fontId="3" fillId="6" borderId="70" xfId="0" applyNumberFormat="1" applyFont="1" applyFill="1" applyBorder="1" applyAlignment="1">
      <alignment horizontal="right" vertical="center" wrapText="1"/>
    </xf>
    <xf numFmtId="0" fontId="3" fillId="3" borderId="38" xfId="0" applyFont="1" applyFill="1" applyBorder="1" applyAlignment="1">
      <alignment horizontal="center" vertical="center" shrinkToFit="1"/>
    </xf>
    <xf numFmtId="4" fontId="3" fillId="3" borderId="70" xfId="0" applyNumberFormat="1" applyFont="1" applyFill="1" applyBorder="1" applyAlignment="1">
      <alignment horizontal="right" vertical="center"/>
    </xf>
    <xf numFmtId="0" fontId="5" fillId="4" borderId="38" xfId="0" applyFont="1" applyFill="1" applyBorder="1" applyAlignment="1">
      <alignment horizontal="center" vertical="center" shrinkToFit="1"/>
    </xf>
    <xf numFmtId="4" fontId="5" fillId="4" borderId="70" xfId="0" applyNumberFormat="1" applyFont="1" applyFill="1" applyBorder="1" applyAlignment="1">
      <alignment horizontal="right" vertical="center"/>
    </xf>
    <xf numFmtId="0" fontId="5" fillId="0" borderId="38" xfId="0" applyFont="1" applyBorder="1" applyAlignment="1">
      <alignment horizontal="center" vertical="center" shrinkToFit="1"/>
    </xf>
    <xf numFmtId="4" fontId="5" fillId="0" borderId="70" xfId="0" applyNumberFormat="1" applyFont="1" applyBorder="1" applyAlignment="1">
      <alignment horizontal="right" vertical="center"/>
    </xf>
    <xf numFmtId="4" fontId="31" fillId="0" borderId="70" xfId="0" applyNumberFormat="1" applyFont="1" applyBorder="1" applyAlignment="1">
      <alignment horizontal="right" vertical="center"/>
    </xf>
    <xf numFmtId="4" fontId="31" fillId="4" borderId="70" xfId="0" applyNumberFormat="1" applyFont="1" applyFill="1" applyBorder="1" applyAlignment="1">
      <alignment horizontal="right" vertical="center"/>
    </xf>
    <xf numFmtId="0" fontId="5" fillId="0" borderId="71" xfId="0" applyFont="1" applyBorder="1" applyAlignment="1">
      <alignment horizontal="center" vertical="center" shrinkToFit="1"/>
    </xf>
    <xf numFmtId="0" fontId="5" fillId="0" borderId="41" xfId="0" applyFont="1" applyBorder="1" applyAlignment="1">
      <alignment horizontal="justify" vertical="center" wrapText="1"/>
    </xf>
    <xf numFmtId="4" fontId="32" fillId="0" borderId="40" xfId="0" applyNumberFormat="1" applyFont="1" applyBorder="1" applyAlignment="1">
      <alignment vertical="center"/>
    </xf>
    <xf numFmtId="4" fontId="31" fillId="0" borderId="43" xfId="0" applyNumberFormat="1" applyFont="1" applyFill="1" applyBorder="1" applyAlignment="1">
      <alignment horizontal="right" vertical="center"/>
    </xf>
    <xf numFmtId="4" fontId="6" fillId="0" borderId="44" xfId="0" applyNumberFormat="1" applyFont="1" applyBorder="1" applyAlignment="1">
      <alignment horizontal="right" vertical="center"/>
    </xf>
    <xf numFmtId="4" fontId="5" fillId="0" borderId="72" xfId="0" applyNumberFormat="1" applyFont="1" applyBorder="1" applyAlignment="1">
      <alignment horizontal="right" vertical="center"/>
    </xf>
  </cellXfs>
  <cellStyles count="7">
    <cellStyle name="Normal" xfId="0" builtinId="0"/>
    <cellStyle name="Normal 2" xfId="1" xr:uid="{00000000-0005-0000-0000-000001000000}"/>
    <cellStyle name="Normal 3" xfId="2" xr:uid="{00000000-0005-0000-0000-000002000000}"/>
    <cellStyle name="Normal_pLANILHA DE BDI_MODELO v2_EXCEL" xfId="3" xr:uid="{3552330E-2116-4859-80A7-F408930E4289}"/>
    <cellStyle name="Porcentagem 2 10" xfId="6" xr:uid="{F5C15B75-60D0-42C6-A27E-5D745DCADB43}"/>
    <cellStyle name="Porcentagem 2 2 2" xfId="4" xr:uid="{D98E7D52-EBF9-4419-B0DA-AFC4BE1705DD}"/>
    <cellStyle name="Porcentagem 3" xfId="5" xr:uid="{09B2349A-F1E4-43F8-8DCD-C7A98EF4D5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161925</xdr:colOff>
      <xdr:row>0</xdr:row>
      <xdr:rowOff>95249</xdr:rowOff>
    </xdr:from>
    <xdr:ext cx="2438400" cy="619125"/>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667500" y="95249"/>
          <a:ext cx="24384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0</xdr:col>
      <xdr:colOff>504825</xdr:colOff>
      <xdr:row>22</xdr:row>
      <xdr:rowOff>38100</xdr:rowOff>
    </xdr:from>
    <xdr:to>
      <xdr:col>1</xdr:col>
      <xdr:colOff>0</xdr:colOff>
      <xdr:row>25</xdr:row>
      <xdr:rowOff>0</xdr:rowOff>
    </xdr:to>
    <xdr:pic>
      <xdr:nvPicPr>
        <xdr:cNvPr id="2" name="Picture 1">
          <a:extLst>
            <a:ext uri="{FF2B5EF4-FFF2-40B4-BE49-F238E27FC236}">
              <a16:creationId xmlns:a16="http://schemas.microsoft.com/office/drawing/2014/main" id="{38D6CEF6-8007-43C8-B011-C836C63EA46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70389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114941</xdr:colOff>
      <xdr:row>0</xdr:row>
      <xdr:rowOff>123641</xdr:rowOff>
    </xdr:from>
    <xdr:to>
      <xdr:col>1</xdr:col>
      <xdr:colOff>1572998</xdr:colOff>
      <xdr:row>2</xdr:row>
      <xdr:rowOff>43045</xdr:rowOff>
    </xdr:to>
    <xdr:pic>
      <xdr:nvPicPr>
        <xdr:cNvPr id="3" name="Imagem 2">
          <a:extLst>
            <a:ext uri="{FF2B5EF4-FFF2-40B4-BE49-F238E27FC236}">
              <a16:creationId xmlns:a16="http://schemas.microsoft.com/office/drawing/2014/main" id="{E0214B52-737B-4F30-B3B4-0217691F284C}"/>
            </a:ext>
          </a:extLst>
        </xdr:cNvPr>
        <xdr:cNvPicPr/>
      </xdr:nvPicPr>
      <xdr:blipFill>
        <a:blip xmlns:r="http://schemas.openxmlformats.org/officeDocument/2006/relationships" r:embed="rId2"/>
        <a:stretch/>
      </xdr:blipFill>
      <xdr:spPr>
        <a:xfrm>
          <a:off x="4341660" y="123641"/>
          <a:ext cx="1458057" cy="490904"/>
        </a:xfrm>
        <a:prstGeom prst="rect">
          <a:avLst/>
        </a:prstGeom>
        <a:ln w="0">
          <a:noFill/>
        </a:ln>
      </xdr:spPr>
    </xdr:pic>
    <xdr:clientData/>
  </xdr:twoCellAnchor>
  <xdr:twoCellAnchor>
    <xdr:from>
      <xdr:col>0</xdr:col>
      <xdr:colOff>504825</xdr:colOff>
      <xdr:row>46</xdr:row>
      <xdr:rowOff>38100</xdr:rowOff>
    </xdr:from>
    <xdr:to>
      <xdr:col>1</xdr:col>
      <xdr:colOff>0</xdr:colOff>
      <xdr:row>49</xdr:row>
      <xdr:rowOff>0</xdr:rowOff>
    </xdr:to>
    <xdr:pic>
      <xdr:nvPicPr>
        <xdr:cNvPr id="4" name="Picture 1">
          <a:extLst>
            <a:ext uri="{FF2B5EF4-FFF2-40B4-BE49-F238E27FC236}">
              <a16:creationId xmlns:a16="http://schemas.microsoft.com/office/drawing/2014/main" id="{1BA4DC91-CE4A-4D1F-BE2C-026787331B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3955774"/>
          <a:ext cx="3727588" cy="458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663024</xdr:colOff>
      <xdr:row>0</xdr:row>
      <xdr:rowOff>173937</xdr:rowOff>
    </xdr:from>
    <xdr:to>
      <xdr:col>14</xdr:col>
      <xdr:colOff>240197</xdr:colOff>
      <xdr:row>2</xdr:row>
      <xdr:rowOff>121200</xdr:rowOff>
    </xdr:to>
    <xdr:pic>
      <xdr:nvPicPr>
        <xdr:cNvPr id="2" name="Imagem 3">
          <a:extLst>
            <a:ext uri="{FF2B5EF4-FFF2-40B4-BE49-F238E27FC236}">
              <a16:creationId xmlns:a16="http://schemas.microsoft.com/office/drawing/2014/main" id="{1CFEAA89-2EA3-4422-92ED-9F61BAF2B1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41611" y="173937"/>
          <a:ext cx="2857086" cy="5104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295274</xdr:colOff>
      <xdr:row>0</xdr:row>
      <xdr:rowOff>114299</xdr:rowOff>
    </xdr:from>
    <xdr:ext cx="2371725" cy="542925"/>
    <xdr:pic>
      <xdr:nvPicPr>
        <xdr:cNvPr id="2" name="image1.png" title="Imagem">
          <a:extLst>
            <a:ext uri="{FF2B5EF4-FFF2-40B4-BE49-F238E27FC236}">
              <a16:creationId xmlns:a16="http://schemas.microsoft.com/office/drawing/2014/main" id="{A9E2C18A-DFD2-43BD-A21E-596F3240C4FB}"/>
            </a:ext>
          </a:extLst>
        </xdr:cNvPr>
        <xdr:cNvPicPr preferRelativeResize="0"/>
      </xdr:nvPicPr>
      <xdr:blipFill>
        <a:blip xmlns:r="http://schemas.openxmlformats.org/officeDocument/2006/relationships" r:embed="rId1" cstate="print"/>
        <a:stretch>
          <a:fillRect/>
        </a:stretch>
      </xdr:blipFill>
      <xdr:spPr>
        <a:xfrm>
          <a:off x="8058149" y="114299"/>
          <a:ext cx="2371725" cy="5429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1.%20PASTA/0.%20AND/BR%20440%20-%20F2%20R082024%20(TATI%20AP)/Planilha%20Or&#231;ament&#225;ria%20Referencial_BR440_FASE%202_Rev0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nielle/Desktop/OR&#199;AMENTO/OR&#199;AMENTOS/Or&#231;amentos%202025/Parquinhos%20e%20Alambrados/Planilhas%20sem%20a%20meta%203%20onerado%20e%20atualizada/Planilha%20Parquinhos%20e%20Alambrados%20Fev%20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Memória de Cálculo_PISTA SKATE"/>
      <sheetName val="Memória de Cálculo_BEACH TENNIS"/>
      <sheetName val="Memória de Cálculo_PERGOLADO"/>
      <sheetName val="Memória de Cálculo_PINTURAS"/>
      <sheetName val="PLANILHA AUX"/>
      <sheetName val="Cronograma Referencial"/>
      <sheetName val="LDI Referencial"/>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ferencial"/>
      <sheetName val="Composições"/>
      <sheetName val="Cronograma Referencial"/>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11"/>
  <sheetViews>
    <sheetView tabSelected="1" view="pageBreakPreview" zoomScaleNormal="100" zoomScaleSheetLayoutView="100" workbookViewId="0">
      <pane ySplit="9" topLeftCell="A10" activePane="bottomLeft" state="frozen"/>
      <selection pane="bottomLeft" activeCell="I7" sqref="I7"/>
    </sheetView>
  </sheetViews>
  <sheetFormatPr defaultColWidth="14.42578125" defaultRowHeight="15" x14ac:dyDescent="0.25"/>
  <cols>
    <col min="1" max="1" width="7.28515625" customWidth="1"/>
    <col min="2" max="2" width="11.28515625" customWidth="1"/>
    <col min="3" max="3" width="8.85546875" style="69" bestFit="1" customWidth="1"/>
    <col min="4" max="4" width="68.7109375" customWidth="1"/>
    <col min="5" max="5" width="7" customWidth="1"/>
    <col min="6" max="6" width="9.85546875" customWidth="1"/>
    <col min="7" max="7" width="10.7109375" style="58" customWidth="1"/>
    <col min="8" max="8" width="9.85546875" customWidth="1"/>
    <col min="9" max="9" width="13.5703125" customWidth="1"/>
    <col min="10" max="10" width="3.7109375" customWidth="1"/>
    <col min="11" max="11" width="14.5703125" style="6" customWidth="1"/>
    <col min="12" max="12" width="10.5703125" style="47" customWidth="1"/>
    <col min="13" max="13" width="10.140625" hidden="1" customWidth="1"/>
    <col min="14" max="14" width="14" customWidth="1"/>
    <col min="15" max="15" width="15.7109375" style="151" customWidth="1"/>
    <col min="16" max="16" width="14.7109375" customWidth="1"/>
    <col min="17" max="20" width="8.7109375" customWidth="1"/>
  </cols>
  <sheetData>
    <row r="1" spans="1:20" ht="20.25" x14ac:dyDescent="0.25">
      <c r="A1" s="200" t="s">
        <v>0</v>
      </c>
      <c r="B1" s="264"/>
      <c r="C1" s="264"/>
      <c r="D1" s="264"/>
      <c r="E1" s="264"/>
      <c r="F1" s="264"/>
      <c r="G1" s="264"/>
      <c r="H1" s="264"/>
      <c r="I1" s="265"/>
      <c r="J1" s="1"/>
      <c r="K1" s="5"/>
      <c r="L1" s="5"/>
      <c r="M1" s="1"/>
      <c r="N1" s="1"/>
      <c r="O1" s="147"/>
      <c r="P1" s="1"/>
      <c r="Q1" s="1"/>
      <c r="R1" s="1"/>
      <c r="S1" s="1"/>
      <c r="T1" s="1"/>
    </row>
    <row r="2" spans="1:20" ht="15.75" x14ac:dyDescent="0.25">
      <c r="A2" s="203" t="s">
        <v>1</v>
      </c>
      <c r="B2" s="159"/>
      <c r="C2" s="159"/>
      <c r="D2" s="159"/>
      <c r="E2" s="159"/>
      <c r="F2" s="159"/>
      <c r="G2" s="159"/>
      <c r="H2" s="159"/>
      <c r="I2" s="266"/>
      <c r="J2" s="1"/>
      <c r="K2" s="5"/>
      <c r="L2" s="5"/>
      <c r="M2" s="1"/>
      <c r="N2" s="1"/>
      <c r="O2" s="147"/>
      <c r="P2" s="1"/>
      <c r="Q2" s="1"/>
      <c r="R2" s="1"/>
      <c r="S2" s="1"/>
      <c r="T2" s="1"/>
    </row>
    <row r="3" spans="1:20" x14ac:dyDescent="0.25">
      <c r="A3" s="205" t="s">
        <v>2</v>
      </c>
      <c r="B3" s="159"/>
      <c r="C3" s="159"/>
      <c r="D3" s="159"/>
      <c r="E3" s="159"/>
      <c r="F3" s="159"/>
      <c r="G3" s="159"/>
      <c r="H3" s="159"/>
      <c r="I3" s="266"/>
      <c r="J3" s="1"/>
      <c r="K3" s="5"/>
      <c r="L3" s="5"/>
      <c r="M3" s="1"/>
      <c r="N3" s="1"/>
      <c r="O3" s="147"/>
      <c r="P3" s="1"/>
      <c r="Q3" s="1"/>
      <c r="R3" s="1"/>
      <c r="S3" s="1"/>
      <c r="T3" s="1"/>
    </row>
    <row r="4" spans="1:20" ht="15.75" x14ac:dyDescent="0.25">
      <c r="A4" s="267" t="s">
        <v>3</v>
      </c>
      <c r="B4" s="160"/>
      <c r="C4" s="160"/>
      <c r="D4" s="160"/>
      <c r="E4" s="160"/>
      <c r="F4" s="160"/>
      <c r="G4" s="160"/>
      <c r="H4" s="160"/>
      <c r="I4" s="268"/>
      <c r="J4" s="1"/>
      <c r="K4" s="5"/>
      <c r="L4" s="5"/>
      <c r="M4" s="1"/>
      <c r="N4" s="1"/>
      <c r="O4" s="147"/>
      <c r="P4" s="1"/>
      <c r="Q4" s="1"/>
      <c r="R4" s="1"/>
      <c r="S4" s="1"/>
      <c r="T4" s="1"/>
    </row>
    <row r="5" spans="1:20" x14ac:dyDescent="0.25">
      <c r="A5" s="269" t="s">
        <v>357</v>
      </c>
      <c r="B5" s="161"/>
      <c r="C5" s="161"/>
      <c r="D5" s="162"/>
      <c r="E5" s="164" t="s">
        <v>358</v>
      </c>
      <c r="F5" s="165"/>
      <c r="G5" s="154" t="s">
        <v>4</v>
      </c>
      <c r="H5" s="155"/>
      <c r="I5" s="270">
        <f>'Comp. BDI'!B27</f>
        <v>0.24229999999999999</v>
      </c>
      <c r="J5" s="1"/>
      <c r="L5" s="5"/>
      <c r="M5" s="1"/>
      <c r="N5" s="1"/>
      <c r="O5" s="147"/>
      <c r="P5" s="1"/>
      <c r="Q5" s="1"/>
      <c r="R5" s="1"/>
      <c r="S5" s="1"/>
      <c r="T5" s="1"/>
    </row>
    <row r="6" spans="1:20" x14ac:dyDescent="0.25">
      <c r="A6" s="271"/>
      <c r="B6" s="163"/>
      <c r="C6" s="163"/>
      <c r="D6" s="272"/>
      <c r="E6" s="273"/>
      <c r="F6" s="274"/>
      <c r="G6" s="154" t="s">
        <v>78</v>
      </c>
      <c r="H6" s="155"/>
      <c r="I6" s="270">
        <f>'Comp. BDI'!B51</f>
        <v>0.16800000000000001</v>
      </c>
      <c r="J6" s="1"/>
      <c r="K6" s="5"/>
      <c r="L6" s="5"/>
      <c r="M6" s="1"/>
      <c r="N6" s="1"/>
      <c r="O6" s="147"/>
      <c r="P6" s="1"/>
      <c r="Q6" s="1"/>
      <c r="R6" s="1"/>
      <c r="S6" s="1"/>
      <c r="T6" s="1"/>
    </row>
    <row r="7" spans="1:20" s="113" customFormat="1" x14ac:dyDescent="0.25">
      <c r="A7" s="275" t="s">
        <v>31</v>
      </c>
      <c r="B7" s="166"/>
      <c r="C7" s="166"/>
      <c r="D7" s="166"/>
      <c r="E7" s="166"/>
      <c r="F7" s="166"/>
      <c r="G7" s="166"/>
      <c r="H7" s="166"/>
      <c r="I7" s="276"/>
      <c r="J7" s="111"/>
      <c r="K7" s="112"/>
      <c r="L7" s="112"/>
      <c r="M7" s="111"/>
      <c r="N7" s="111"/>
      <c r="O7" s="148"/>
      <c r="P7" s="111"/>
      <c r="Q7" s="111"/>
      <c r="R7" s="111"/>
      <c r="S7" s="111"/>
      <c r="T7" s="111"/>
    </row>
    <row r="8" spans="1:20" s="66" customFormat="1" ht="76.5" x14ac:dyDescent="0.25">
      <c r="A8" s="277" t="s">
        <v>5</v>
      </c>
      <c r="B8" s="60" t="s">
        <v>54</v>
      </c>
      <c r="C8" s="60"/>
      <c r="D8" s="59" t="s">
        <v>6</v>
      </c>
      <c r="E8" s="61" t="s">
        <v>7</v>
      </c>
      <c r="F8" s="62" t="s">
        <v>8</v>
      </c>
      <c r="G8" s="62" t="s">
        <v>9</v>
      </c>
      <c r="H8" s="59" t="s">
        <v>10</v>
      </c>
      <c r="I8" s="278" t="s">
        <v>11</v>
      </c>
      <c r="J8" s="63"/>
      <c r="K8" s="64" t="s">
        <v>30</v>
      </c>
      <c r="L8" s="65"/>
      <c r="M8" s="64" t="s">
        <v>33</v>
      </c>
      <c r="N8" s="63"/>
      <c r="O8" s="149"/>
      <c r="P8" s="63"/>
      <c r="Q8" s="63"/>
      <c r="R8" s="63"/>
      <c r="S8" s="63"/>
      <c r="T8" s="63"/>
    </row>
    <row r="9" spans="1:20" s="110" customFormat="1" x14ac:dyDescent="0.25">
      <c r="A9" s="279" t="s">
        <v>81</v>
      </c>
      <c r="B9" s="156"/>
      <c r="C9" s="156"/>
      <c r="D9" s="156"/>
      <c r="E9" s="156"/>
      <c r="F9" s="157"/>
      <c r="G9" s="156"/>
      <c r="H9" s="158"/>
      <c r="I9" s="280">
        <f>I10</f>
        <v>3160589.1494400003</v>
      </c>
      <c r="J9" s="105"/>
      <c r="K9" s="106"/>
      <c r="L9" s="107"/>
      <c r="M9" s="108"/>
      <c r="N9" s="109"/>
      <c r="O9" s="150"/>
      <c r="P9" s="105"/>
      <c r="Q9" s="105"/>
      <c r="R9" s="105"/>
      <c r="S9" s="105"/>
      <c r="T9" s="105"/>
    </row>
    <row r="10" spans="1:20" s="69" customFormat="1" x14ac:dyDescent="0.25">
      <c r="A10" s="281">
        <v>1</v>
      </c>
      <c r="B10" s="100"/>
      <c r="C10" s="100"/>
      <c r="D10" s="104" t="s">
        <v>174</v>
      </c>
      <c r="E10" s="100"/>
      <c r="F10" s="102"/>
      <c r="G10" s="100"/>
      <c r="H10" s="101"/>
      <c r="I10" s="282">
        <f>I11+I13+I21+I32+I39+I55+I90+I107</f>
        <v>3160589.1494400003</v>
      </c>
      <c r="J10" s="1"/>
      <c r="K10" s="7"/>
      <c r="L10" s="5"/>
      <c r="M10" s="97"/>
      <c r="N10" s="98"/>
      <c r="O10" s="147"/>
      <c r="P10" s="1"/>
      <c r="Q10" s="1"/>
      <c r="R10" s="1"/>
      <c r="S10" s="1"/>
      <c r="T10" s="1"/>
    </row>
    <row r="11" spans="1:20" s="46" customFormat="1" x14ac:dyDescent="0.25">
      <c r="A11" s="283" t="s">
        <v>12</v>
      </c>
      <c r="B11" s="2"/>
      <c r="C11" s="2"/>
      <c r="D11" s="8" t="s">
        <v>82</v>
      </c>
      <c r="E11" s="53"/>
      <c r="F11" s="56"/>
      <c r="G11" s="68"/>
      <c r="H11" s="3"/>
      <c r="I11" s="284">
        <f>I12</f>
        <v>159796.66</v>
      </c>
      <c r="J11" s="1"/>
      <c r="K11" s="7"/>
      <c r="L11" s="70">
        <f>I11/I9</f>
        <v>5.0559137060985325E-2</v>
      </c>
      <c r="M11" s="52"/>
      <c r="N11" s="1"/>
      <c r="O11" s="147"/>
      <c r="P11" s="1"/>
      <c r="Q11" s="1"/>
      <c r="R11" s="1"/>
      <c r="S11" s="1"/>
      <c r="T11" s="1"/>
    </row>
    <row r="12" spans="1:20" s="50" customFormat="1" x14ac:dyDescent="0.25">
      <c r="A12" s="285" t="s">
        <v>55</v>
      </c>
      <c r="B12" s="99" t="s">
        <v>259</v>
      </c>
      <c r="C12" s="99" t="s">
        <v>175</v>
      </c>
      <c r="D12" s="93" t="s">
        <v>83</v>
      </c>
      <c r="E12" s="54" t="s">
        <v>347</v>
      </c>
      <c r="F12" s="91">
        <v>1</v>
      </c>
      <c r="G12" s="67">
        <f t="shared" ref="G12:G31" si="0">ROUND(K12-K12*I$7,2)</f>
        <v>128629.69</v>
      </c>
      <c r="H12" s="4">
        <f t="shared" ref="H12:H31" si="1">ROUND((ROUND(K12-K12*I$7,2)*(1+I$5)),2)</f>
        <v>159796.66</v>
      </c>
      <c r="I12" s="286">
        <f>F12*H12</f>
        <v>159796.66</v>
      </c>
      <c r="J12" s="48"/>
      <c r="K12" s="49">
        <v>128629.69100000001</v>
      </c>
      <c r="L12" s="92"/>
      <c r="M12" s="96">
        <v>4</v>
      </c>
      <c r="N12" s="48"/>
      <c r="O12" s="152"/>
      <c r="P12" s="48"/>
      <c r="Q12" s="48"/>
      <c r="R12" s="48"/>
      <c r="S12" s="48"/>
      <c r="T12" s="48"/>
    </row>
    <row r="13" spans="1:20" s="69" customFormat="1" x14ac:dyDescent="0.25">
      <c r="A13" s="283" t="s">
        <v>56</v>
      </c>
      <c r="B13" s="2"/>
      <c r="C13" s="2"/>
      <c r="D13" s="8" t="s">
        <v>84</v>
      </c>
      <c r="E13" s="53"/>
      <c r="F13" s="56"/>
      <c r="G13" s="68"/>
      <c r="H13" s="3"/>
      <c r="I13" s="284">
        <f>SUM(I14:I20)</f>
        <v>25569.91</v>
      </c>
      <c r="J13" s="1"/>
      <c r="K13" s="7"/>
      <c r="L13" s="70"/>
      <c r="M13" s="52">
        <v>7.2</v>
      </c>
      <c r="N13" s="1"/>
      <c r="O13" s="147"/>
      <c r="P13" s="1"/>
      <c r="Q13" s="1"/>
      <c r="R13" s="1"/>
      <c r="S13" s="1"/>
      <c r="T13" s="1"/>
    </row>
    <row r="14" spans="1:20" s="46" customFormat="1" x14ac:dyDescent="0.25">
      <c r="A14" s="287" t="s">
        <v>59</v>
      </c>
      <c r="B14" s="103" t="s">
        <v>261</v>
      </c>
      <c r="C14" s="103" t="s">
        <v>176</v>
      </c>
      <c r="D14" s="9" t="s">
        <v>85</v>
      </c>
      <c r="E14" s="54" t="s">
        <v>348</v>
      </c>
      <c r="F14" s="55">
        <v>4</v>
      </c>
      <c r="G14" s="67">
        <f t="shared" si="0"/>
        <v>1480.18</v>
      </c>
      <c r="H14" s="4">
        <f t="shared" si="1"/>
        <v>1838.83</v>
      </c>
      <c r="I14" s="288">
        <f t="shared" ref="I14:I31" si="2">ROUND(F14*H14,2)</f>
        <v>7355.32</v>
      </c>
      <c r="J14" s="1"/>
      <c r="K14" s="7">
        <v>1480.18</v>
      </c>
      <c r="L14" s="5"/>
      <c r="M14" s="51">
        <v>57.9</v>
      </c>
      <c r="N14" s="1"/>
      <c r="O14" s="147"/>
      <c r="P14" s="1"/>
      <c r="Q14" s="1"/>
      <c r="R14" s="1"/>
      <c r="S14" s="1"/>
      <c r="T14" s="1"/>
    </row>
    <row r="15" spans="1:20" s="46" customFormat="1" x14ac:dyDescent="0.25">
      <c r="A15" s="287" t="s">
        <v>60</v>
      </c>
      <c r="B15" s="103" t="s">
        <v>261</v>
      </c>
      <c r="C15" s="103" t="s">
        <v>177</v>
      </c>
      <c r="D15" s="9" t="s">
        <v>86</v>
      </c>
      <c r="E15" s="54" t="s">
        <v>348</v>
      </c>
      <c r="F15" s="55">
        <v>3</v>
      </c>
      <c r="G15" s="67">
        <f t="shared" si="0"/>
        <v>1352.47</v>
      </c>
      <c r="H15" s="4">
        <f t="shared" si="1"/>
        <v>1680.17</v>
      </c>
      <c r="I15" s="288">
        <f t="shared" si="2"/>
        <v>5040.51</v>
      </c>
      <c r="J15" s="1"/>
      <c r="K15" s="7">
        <v>1352.47</v>
      </c>
      <c r="L15" s="5"/>
      <c r="M15" s="51">
        <v>6</v>
      </c>
      <c r="N15" s="1"/>
      <c r="O15" s="147"/>
      <c r="P15" s="1"/>
      <c r="Q15" s="1"/>
      <c r="R15" s="1"/>
      <c r="S15" s="1"/>
      <c r="T15" s="1"/>
    </row>
    <row r="16" spans="1:20" s="57" customFormat="1" x14ac:dyDescent="0.25">
      <c r="A16" s="287" t="s">
        <v>61</v>
      </c>
      <c r="B16" s="103" t="s">
        <v>261</v>
      </c>
      <c r="C16" s="103" t="s">
        <v>178</v>
      </c>
      <c r="D16" s="9" t="s">
        <v>87</v>
      </c>
      <c r="E16" s="54" t="s">
        <v>348</v>
      </c>
      <c r="F16" s="55">
        <v>2</v>
      </c>
      <c r="G16" s="67">
        <f t="shared" si="0"/>
        <v>1202</v>
      </c>
      <c r="H16" s="4">
        <f t="shared" si="1"/>
        <v>1493.24</v>
      </c>
      <c r="I16" s="288">
        <f t="shared" si="2"/>
        <v>2986.48</v>
      </c>
      <c r="J16" s="1"/>
      <c r="K16" s="7">
        <v>1202</v>
      </c>
      <c r="L16" s="5"/>
      <c r="M16" s="51"/>
      <c r="N16" s="1"/>
      <c r="O16" s="147"/>
      <c r="P16" s="1"/>
      <c r="Q16" s="1"/>
      <c r="R16" s="1"/>
      <c r="S16" s="1"/>
      <c r="T16" s="1"/>
    </row>
    <row r="17" spans="1:20" s="46" customFormat="1" x14ac:dyDescent="0.25">
      <c r="A17" s="287" t="s">
        <v>272</v>
      </c>
      <c r="B17" s="103" t="s">
        <v>261</v>
      </c>
      <c r="C17" s="103" t="s">
        <v>179</v>
      </c>
      <c r="D17" s="9" t="s">
        <v>88</v>
      </c>
      <c r="E17" s="54" t="s">
        <v>348</v>
      </c>
      <c r="F17" s="55">
        <v>3</v>
      </c>
      <c r="G17" s="67">
        <f t="shared" si="0"/>
        <v>592.48</v>
      </c>
      <c r="H17" s="4">
        <f t="shared" si="1"/>
        <v>736.04</v>
      </c>
      <c r="I17" s="288">
        <f t="shared" si="2"/>
        <v>2208.12</v>
      </c>
      <c r="J17" s="1"/>
      <c r="K17" s="7">
        <v>592.48</v>
      </c>
      <c r="L17" s="5"/>
      <c r="M17" s="51">
        <v>25</v>
      </c>
      <c r="N17" s="1"/>
      <c r="O17" s="147"/>
      <c r="P17" s="1"/>
      <c r="Q17" s="1"/>
      <c r="R17" s="1"/>
      <c r="S17" s="1"/>
      <c r="T17" s="1"/>
    </row>
    <row r="18" spans="1:20" s="46" customFormat="1" x14ac:dyDescent="0.25">
      <c r="A18" s="287" t="s">
        <v>273</v>
      </c>
      <c r="B18" s="103" t="s">
        <v>261</v>
      </c>
      <c r="C18" s="103" t="s">
        <v>180</v>
      </c>
      <c r="D18" s="9" t="s">
        <v>89</v>
      </c>
      <c r="E18" s="54" t="s">
        <v>349</v>
      </c>
      <c r="F18" s="55">
        <v>925.19</v>
      </c>
      <c r="G18" s="67">
        <f t="shared" si="0"/>
        <v>0.87</v>
      </c>
      <c r="H18" s="4">
        <f t="shared" si="1"/>
        <v>1.08</v>
      </c>
      <c r="I18" s="288">
        <f t="shared" si="2"/>
        <v>999.21</v>
      </c>
      <c r="J18" s="1"/>
      <c r="K18" s="7">
        <v>0.87</v>
      </c>
      <c r="L18" s="5"/>
      <c r="M18" s="51">
        <v>423.77</v>
      </c>
      <c r="N18" s="1"/>
      <c r="O18" s="147"/>
      <c r="P18" s="1"/>
      <c r="Q18" s="1"/>
      <c r="R18" s="1"/>
      <c r="S18" s="1"/>
      <c r="T18" s="1"/>
    </row>
    <row r="19" spans="1:20" s="46" customFormat="1" ht="25.5" x14ac:dyDescent="0.25">
      <c r="A19" s="287" t="s">
        <v>274</v>
      </c>
      <c r="B19" s="103" t="s">
        <v>261</v>
      </c>
      <c r="C19" s="103" t="s">
        <v>181</v>
      </c>
      <c r="D19" s="9" t="s">
        <v>90</v>
      </c>
      <c r="E19" s="54" t="s">
        <v>350</v>
      </c>
      <c r="F19" s="55">
        <v>60</v>
      </c>
      <c r="G19" s="67">
        <f t="shared" si="0"/>
        <v>79.09</v>
      </c>
      <c r="H19" s="4">
        <f t="shared" si="1"/>
        <v>98.25</v>
      </c>
      <c r="I19" s="288">
        <f t="shared" si="2"/>
        <v>5895</v>
      </c>
      <c r="J19" s="1"/>
      <c r="K19" s="7">
        <v>79.09</v>
      </c>
      <c r="L19" s="5"/>
      <c r="M19" s="51">
        <v>423.77</v>
      </c>
      <c r="N19" s="1"/>
      <c r="O19" s="147"/>
      <c r="P19" s="1"/>
      <c r="Q19" s="1"/>
      <c r="R19" s="1"/>
      <c r="S19" s="1"/>
      <c r="T19" s="1"/>
    </row>
    <row r="20" spans="1:20" s="46" customFormat="1" ht="25.5" x14ac:dyDescent="0.25">
      <c r="A20" s="287" t="s">
        <v>275</v>
      </c>
      <c r="B20" s="103" t="s">
        <v>261</v>
      </c>
      <c r="C20" s="103" t="s">
        <v>182</v>
      </c>
      <c r="D20" s="9" t="s">
        <v>91</v>
      </c>
      <c r="E20" s="54" t="s">
        <v>351</v>
      </c>
      <c r="F20" s="55">
        <v>1</v>
      </c>
      <c r="G20" s="67">
        <f t="shared" si="0"/>
        <v>873.6</v>
      </c>
      <c r="H20" s="4">
        <f t="shared" si="1"/>
        <v>1085.27</v>
      </c>
      <c r="I20" s="288">
        <f t="shared" si="2"/>
        <v>1085.27</v>
      </c>
      <c r="J20" s="1"/>
      <c r="K20" s="7">
        <v>873.6</v>
      </c>
      <c r="L20" s="5"/>
      <c r="M20" s="51">
        <v>38.35</v>
      </c>
      <c r="N20" s="1"/>
      <c r="O20" s="147"/>
      <c r="P20" s="1"/>
      <c r="Q20" s="1"/>
      <c r="R20" s="1"/>
      <c r="S20" s="1"/>
      <c r="T20" s="1"/>
    </row>
    <row r="21" spans="1:20" s="69" customFormat="1" x14ac:dyDescent="0.25">
      <c r="A21" s="283" t="s">
        <v>58</v>
      </c>
      <c r="B21" s="2"/>
      <c r="C21" s="2"/>
      <c r="D21" s="8" t="s">
        <v>92</v>
      </c>
      <c r="E21" s="53"/>
      <c r="F21" s="56"/>
      <c r="G21" s="68"/>
      <c r="H21" s="3"/>
      <c r="I21" s="284">
        <f>SUM(I22:I31)</f>
        <v>65470.8</v>
      </c>
      <c r="J21" s="1"/>
      <c r="K21" s="7"/>
      <c r="L21" s="70"/>
      <c r="M21" s="52" t="e">
        <f>(M13+M14*0.05+M15*0.05*#REF!*0.05+M17*0.05+M18*0.05+M19*0.05+M20*0.5*0.03)*1.3</f>
        <v>#REF!</v>
      </c>
      <c r="N21" s="1"/>
      <c r="O21" s="147"/>
      <c r="P21" s="1"/>
      <c r="Q21" s="1"/>
      <c r="R21" s="1"/>
      <c r="S21" s="1"/>
      <c r="T21" s="1"/>
    </row>
    <row r="22" spans="1:20" s="46" customFormat="1" ht="38.25" x14ac:dyDescent="0.25">
      <c r="A22" s="287" t="s">
        <v>62</v>
      </c>
      <c r="B22" s="103" t="s">
        <v>262</v>
      </c>
      <c r="C22" s="103" t="s">
        <v>183</v>
      </c>
      <c r="D22" s="9" t="s">
        <v>93</v>
      </c>
      <c r="E22" s="54" t="s">
        <v>352</v>
      </c>
      <c r="F22" s="55">
        <v>7.9999999999999991</v>
      </c>
      <c r="G22" s="67">
        <f t="shared" si="0"/>
        <v>1010</v>
      </c>
      <c r="H22" s="4">
        <f>ROUND((ROUND(K22-K22*I$7,2)*(1+I$6)),2)</f>
        <v>1179.68</v>
      </c>
      <c r="I22" s="288">
        <f t="shared" si="2"/>
        <v>9437.44</v>
      </c>
      <c r="J22" s="1"/>
      <c r="K22" s="7">
        <v>1010</v>
      </c>
      <c r="L22" s="5"/>
      <c r="M22" s="51" t="e">
        <f>M21*17.3</f>
        <v>#REF!</v>
      </c>
      <c r="N22" s="1"/>
      <c r="O22" s="147"/>
      <c r="P22" s="1"/>
      <c r="Q22" s="1"/>
      <c r="R22" s="1"/>
      <c r="S22" s="1"/>
      <c r="T22" s="1"/>
    </row>
    <row r="23" spans="1:20" s="46" customFormat="1" ht="25.5" x14ac:dyDescent="0.25">
      <c r="A23" s="287" t="s">
        <v>63</v>
      </c>
      <c r="B23" s="103" t="s">
        <v>262</v>
      </c>
      <c r="C23" s="103" t="s">
        <v>184</v>
      </c>
      <c r="D23" s="9" t="s">
        <v>94</v>
      </c>
      <c r="E23" s="54" t="s">
        <v>352</v>
      </c>
      <c r="F23" s="55">
        <v>7.9999999999999991</v>
      </c>
      <c r="G23" s="67">
        <f t="shared" si="0"/>
        <v>1262.5</v>
      </c>
      <c r="H23" s="4">
        <f>ROUND((ROUND(K23-K23*I$7,2)*(1+I$6)),2)</f>
        <v>1474.6</v>
      </c>
      <c r="I23" s="288">
        <f>F23*H23</f>
        <v>11796.799999999997</v>
      </c>
      <c r="J23" s="1"/>
      <c r="K23" s="7">
        <v>1262.499</v>
      </c>
      <c r="L23" s="5"/>
      <c r="M23" s="51">
        <v>70.19</v>
      </c>
      <c r="N23" s="1"/>
      <c r="O23" s="153"/>
      <c r="P23" s="1"/>
      <c r="Q23" s="1"/>
      <c r="R23" s="1"/>
      <c r="S23" s="1"/>
      <c r="T23" s="1"/>
    </row>
    <row r="24" spans="1:20" s="46" customFormat="1" ht="25.5" x14ac:dyDescent="0.25">
      <c r="A24" s="287" t="s">
        <v>64</v>
      </c>
      <c r="B24" s="103" t="s">
        <v>260</v>
      </c>
      <c r="C24" s="103" t="s">
        <v>185</v>
      </c>
      <c r="D24" s="9" t="s">
        <v>95</v>
      </c>
      <c r="E24" s="54" t="s">
        <v>348</v>
      </c>
      <c r="F24" s="55">
        <v>2</v>
      </c>
      <c r="G24" s="67">
        <f t="shared" si="0"/>
        <v>137.26</v>
      </c>
      <c r="H24" s="4">
        <f t="shared" si="1"/>
        <v>170.52</v>
      </c>
      <c r="I24" s="288">
        <f t="shared" si="2"/>
        <v>341.04</v>
      </c>
      <c r="J24" s="1"/>
      <c r="K24" s="7">
        <v>137.26</v>
      </c>
      <c r="L24" s="5"/>
      <c r="M24" s="51">
        <v>70.19</v>
      </c>
      <c r="N24" s="1"/>
      <c r="O24" s="147"/>
      <c r="P24" s="1"/>
      <c r="Q24" s="1"/>
      <c r="R24" s="1"/>
      <c r="S24" s="1"/>
      <c r="T24" s="1"/>
    </row>
    <row r="25" spans="1:20" s="46" customFormat="1" x14ac:dyDescent="0.25">
      <c r="A25" s="287" t="s">
        <v>65</v>
      </c>
      <c r="B25" s="103" t="s">
        <v>260</v>
      </c>
      <c r="C25" s="103" t="s">
        <v>186</v>
      </c>
      <c r="D25" s="9" t="s">
        <v>96</v>
      </c>
      <c r="E25" s="54" t="s">
        <v>57</v>
      </c>
      <c r="F25" s="55">
        <v>1.93</v>
      </c>
      <c r="G25" s="67">
        <f t="shared" si="0"/>
        <v>1978.05</v>
      </c>
      <c r="H25" s="4">
        <f t="shared" si="1"/>
        <v>2457.33</v>
      </c>
      <c r="I25" s="288">
        <f t="shared" si="2"/>
        <v>4742.6499999999996</v>
      </c>
      <c r="J25" s="1"/>
      <c r="K25" s="7">
        <v>1978.05</v>
      </c>
      <c r="L25" s="5"/>
      <c r="M25" s="51">
        <v>4.5</v>
      </c>
      <c r="N25" s="1"/>
      <c r="O25" s="147"/>
      <c r="P25" s="1"/>
      <c r="Q25" s="1"/>
      <c r="R25" s="1"/>
      <c r="S25" s="1"/>
      <c r="T25" s="1"/>
    </row>
    <row r="26" spans="1:20" s="69" customFormat="1" x14ac:dyDescent="0.25">
      <c r="A26" s="287" t="s">
        <v>66</v>
      </c>
      <c r="B26" s="103" t="s">
        <v>260</v>
      </c>
      <c r="C26" s="103" t="s">
        <v>187</v>
      </c>
      <c r="D26" s="9" t="s">
        <v>97</v>
      </c>
      <c r="E26" s="54" t="s">
        <v>13</v>
      </c>
      <c r="F26" s="55">
        <v>237.86</v>
      </c>
      <c r="G26" s="67">
        <f t="shared" si="0"/>
        <v>85.28</v>
      </c>
      <c r="H26" s="4">
        <f t="shared" si="1"/>
        <v>105.94</v>
      </c>
      <c r="I26" s="288">
        <f t="shared" si="2"/>
        <v>25198.89</v>
      </c>
      <c r="J26" s="1"/>
      <c r="K26" s="7">
        <v>85.28</v>
      </c>
      <c r="L26" s="5"/>
      <c r="M26" s="51"/>
      <c r="N26" s="1"/>
      <c r="O26" s="147"/>
      <c r="P26" s="1"/>
      <c r="Q26" s="1"/>
      <c r="R26" s="1"/>
      <c r="S26" s="1"/>
      <c r="T26" s="1"/>
    </row>
    <row r="27" spans="1:20" s="69" customFormat="1" ht="25.5" x14ac:dyDescent="0.25">
      <c r="A27" s="287" t="s">
        <v>67</v>
      </c>
      <c r="B27" s="103" t="s">
        <v>260</v>
      </c>
      <c r="C27" s="103" t="s">
        <v>188</v>
      </c>
      <c r="D27" s="9" t="s">
        <v>98</v>
      </c>
      <c r="E27" s="54" t="s">
        <v>348</v>
      </c>
      <c r="F27" s="55">
        <v>1</v>
      </c>
      <c r="G27" s="67">
        <f t="shared" si="0"/>
        <v>5676.76</v>
      </c>
      <c r="H27" s="4">
        <f t="shared" si="1"/>
        <v>7052.24</v>
      </c>
      <c r="I27" s="288">
        <f t="shared" si="2"/>
        <v>7052.24</v>
      </c>
      <c r="J27" s="1"/>
      <c r="K27" s="7">
        <v>5676.76</v>
      </c>
      <c r="L27" s="5"/>
      <c r="M27" s="51">
        <v>315.32</v>
      </c>
      <c r="N27" s="1"/>
      <c r="O27" s="147"/>
      <c r="P27" s="1"/>
      <c r="Q27" s="1"/>
      <c r="R27" s="1"/>
      <c r="S27" s="1"/>
      <c r="T27" s="1"/>
    </row>
    <row r="28" spans="1:20" s="46" customFormat="1" ht="25.5" x14ac:dyDescent="0.25">
      <c r="A28" s="287" t="s">
        <v>68</v>
      </c>
      <c r="B28" s="99" t="s">
        <v>260</v>
      </c>
      <c r="C28" s="99" t="s">
        <v>189</v>
      </c>
      <c r="D28" s="9" t="s">
        <v>99</v>
      </c>
      <c r="E28" s="54" t="s">
        <v>348</v>
      </c>
      <c r="F28" s="55">
        <v>1</v>
      </c>
      <c r="G28" s="67">
        <f t="shared" si="0"/>
        <v>865.32</v>
      </c>
      <c r="H28" s="4">
        <f t="shared" si="1"/>
        <v>1074.99</v>
      </c>
      <c r="I28" s="288">
        <f t="shared" si="2"/>
        <v>1074.99</v>
      </c>
      <c r="J28" s="1"/>
      <c r="K28" s="7">
        <v>865.32</v>
      </c>
      <c r="L28" s="5"/>
      <c r="M28" s="51">
        <f>1029.45+714.57</f>
        <v>1744.02</v>
      </c>
      <c r="N28" s="1"/>
      <c r="O28" s="147"/>
      <c r="P28" s="1"/>
      <c r="Q28" s="1"/>
      <c r="R28" s="1"/>
      <c r="S28" s="1"/>
      <c r="T28" s="1"/>
    </row>
    <row r="29" spans="1:20" s="46" customFormat="1" ht="25.5" x14ac:dyDescent="0.25">
      <c r="A29" s="287" t="s">
        <v>276</v>
      </c>
      <c r="B29" s="103" t="s">
        <v>260</v>
      </c>
      <c r="C29" s="103" t="s">
        <v>190</v>
      </c>
      <c r="D29" s="9" t="s">
        <v>100</v>
      </c>
      <c r="E29" s="54" t="s">
        <v>13</v>
      </c>
      <c r="F29" s="55">
        <v>6.48</v>
      </c>
      <c r="G29" s="67">
        <f t="shared" si="0"/>
        <v>504.07</v>
      </c>
      <c r="H29" s="4">
        <f t="shared" si="1"/>
        <v>626.21</v>
      </c>
      <c r="I29" s="288">
        <f t="shared" si="2"/>
        <v>4057.84</v>
      </c>
      <c r="J29" s="1"/>
      <c r="K29" s="7">
        <v>504.07</v>
      </c>
      <c r="L29" s="5"/>
      <c r="M29" s="51">
        <v>660.81</v>
      </c>
      <c r="N29" s="1"/>
      <c r="O29" s="147"/>
      <c r="P29" s="1"/>
      <c r="Q29" s="1"/>
      <c r="R29" s="1"/>
      <c r="S29" s="1"/>
      <c r="T29" s="1"/>
    </row>
    <row r="30" spans="1:20" s="46" customFormat="1" ht="38.25" x14ac:dyDescent="0.25">
      <c r="A30" s="287" t="s">
        <v>277</v>
      </c>
      <c r="B30" s="103" t="s">
        <v>261</v>
      </c>
      <c r="C30" s="103" t="s">
        <v>191</v>
      </c>
      <c r="D30" s="9" t="s">
        <v>101</v>
      </c>
      <c r="E30" s="54" t="s">
        <v>351</v>
      </c>
      <c r="F30" s="55">
        <v>1</v>
      </c>
      <c r="G30" s="67">
        <f t="shared" si="0"/>
        <v>592.94000000000005</v>
      </c>
      <c r="H30" s="4">
        <f t="shared" si="1"/>
        <v>736.61</v>
      </c>
      <c r="I30" s="288">
        <f t="shared" si="2"/>
        <v>736.61</v>
      </c>
      <c r="J30" s="1"/>
      <c r="K30" s="7">
        <v>592.94000000000005</v>
      </c>
      <c r="L30" s="5"/>
      <c r="M30" s="51">
        <v>269.72000000000003</v>
      </c>
      <c r="N30" s="1"/>
      <c r="O30" s="147"/>
      <c r="P30" s="1"/>
      <c r="Q30" s="1"/>
      <c r="R30" s="1"/>
      <c r="S30" s="1"/>
      <c r="T30" s="1"/>
    </row>
    <row r="31" spans="1:20" s="46" customFormat="1" ht="51" x14ac:dyDescent="0.25">
      <c r="A31" s="287" t="s">
        <v>278</v>
      </c>
      <c r="B31" s="103" t="s">
        <v>261</v>
      </c>
      <c r="C31" s="103" t="s">
        <v>192</v>
      </c>
      <c r="D31" s="9" t="s">
        <v>102</v>
      </c>
      <c r="E31" s="54" t="s">
        <v>351</v>
      </c>
      <c r="F31" s="55">
        <v>1</v>
      </c>
      <c r="G31" s="67">
        <f t="shared" si="0"/>
        <v>830.96</v>
      </c>
      <c r="H31" s="4">
        <f t="shared" si="1"/>
        <v>1032.3</v>
      </c>
      <c r="I31" s="288">
        <f t="shared" si="2"/>
        <v>1032.3</v>
      </c>
      <c r="J31" s="1"/>
      <c r="K31" s="7">
        <v>830.96</v>
      </c>
      <c r="L31" s="5"/>
      <c r="M31" s="51">
        <v>194.37</v>
      </c>
      <c r="N31" s="1"/>
      <c r="O31" s="147"/>
      <c r="P31" s="1"/>
      <c r="Q31" s="1"/>
      <c r="R31" s="1"/>
      <c r="S31" s="1"/>
      <c r="T31" s="1"/>
    </row>
    <row r="32" spans="1:20" s="69" customFormat="1" x14ac:dyDescent="0.25">
      <c r="A32" s="283" t="s">
        <v>70</v>
      </c>
      <c r="B32" s="2"/>
      <c r="C32" s="2"/>
      <c r="D32" s="8" t="s">
        <v>103</v>
      </c>
      <c r="E32" s="53"/>
      <c r="F32" s="56"/>
      <c r="G32" s="68"/>
      <c r="H32" s="3"/>
      <c r="I32" s="284">
        <f>SUM(I33:I38)</f>
        <v>80124.22</v>
      </c>
      <c r="J32" s="1"/>
      <c r="K32" s="7"/>
      <c r="L32" s="70"/>
      <c r="M32" s="52"/>
      <c r="N32" s="1"/>
      <c r="O32" s="147"/>
      <c r="P32" s="1"/>
      <c r="Q32" s="1"/>
      <c r="R32" s="1"/>
      <c r="S32" s="1"/>
      <c r="T32" s="1"/>
    </row>
    <row r="33" spans="1:20" s="69" customFormat="1" ht="38.25" x14ac:dyDescent="0.25">
      <c r="A33" s="287" t="s">
        <v>71</v>
      </c>
      <c r="B33" s="103" t="s">
        <v>260</v>
      </c>
      <c r="C33" s="103" t="s">
        <v>193</v>
      </c>
      <c r="D33" s="9" t="s">
        <v>104</v>
      </c>
      <c r="E33" s="54" t="s">
        <v>13</v>
      </c>
      <c r="F33" s="55">
        <v>925.19</v>
      </c>
      <c r="G33" s="67">
        <f t="shared" ref="G33:G95" si="3">ROUND(K33-K33*I$7,2)</f>
        <v>0.73</v>
      </c>
      <c r="H33" s="4">
        <f t="shared" ref="H33:H94" si="4">ROUND((ROUND(K33-K33*I$7,2)*(1+I$5)),2)</f>
        <v>0.91</v>
      </c>
      <c r="I33" s="288">
        <f>ROUND(F33*H33,2)</f>
        <v>841.92</v>
      </c>
      <c r="J33" s="1"/>
      <c r="K33" s="7">
        <v>0.73</v>
      </c>
      <c r="L33" s="5"/>
      <c r="M33" s="51">
        <v>511.92</v>
      </c>
      <c r="N33" s="1"/>
      <c r="O33" s="147"/>
      <c r="P33" s="1"/>
      <c r="Q33" s="1"/>
      <c r="R33" s="1"/>
      <c r="S33" s="1"/>
      <c r="T33" s="1"/>
    </row>
    <row r="34" spans="1:20" s="69" customFormat="1" ht="51" x14ac:dyDescent="0.25">
      <c r="A34" s="287" t="s">
        <v>72</v>
      </c>
      <c r="B34" s="103" t="s">
        <v>260</v>
      </c>
      <c r="C34" s="103" t="s">
        <v>194</v>
      </c>
      <c r="D34" s="9" t="s">
        <v>105</v>
      </c>
      <c r="E34" s="54" t="s">
        <v>57</v>
      </c>
      <c r="F34" s="55">
        <v>614.45000000000005</v>
      </c>
      <c r="G34" s="67">
        <f t="shared" si="3"/>
        <v>26.31</v>
      </c>
      <c r="H34" s="4">
        <f t="shared" si="4"/>
        <v>32.68</v>
      </c>
      <c r="I34" s="288">
        <f t="shared" ref="I34:I38" si="5">ROUND(F34*H34,2)</f>
        <v>20080.23</v>
      </c>
      <c r="J34" s="1"/>
      <c r="K34" s="7">
        <v>26.31</v>
      </c>
      <c r="L34" s="5"/>
      <c r="M34" s="51">
        <v>541.20000000000005</v>
      </c>
      <c r="N34" s="1"/>
      <c r="O34" s="147"/>
      <c r="P34" s="1"/>
      <c r="Q34" s="1"/>
      <c r="R34" s="1"/>
      <c r="S34" s="1"/>
      <c r="T34" s="1"/>
    </row>
    <row r="35" spans="1:20" s="69" customFormat="1" ht="38.25" x14ac:dyDescent="0.25">
      <c r="A35" s="287" t="s">
        <v>73</v>
      </c>
      <c r="B35" s="103" t="s">
        <v>260</v>
      </c>
      <c r="C35" s="103" t="s">
        <v>195</v>
      </c>
      <c r="D35" s="9" t="s">
        <v>106</v>
      </c>
      <c r="E35" s="54" t="s">
        <v>57</v>
      </c>
      <c r="F35" s="55">
        <v>41.59</v>
      </c>
      <c r="G35" s="67">
        <f t="shared" si="3"/>
        <v>69.08</v>
      </c>
      <c r="H35" s="4">
        <f t="shared" si="4"/>
        <v>85.82</v>
      </c>
      <c r="I35" s="288">
        <f t="shared" si="5"/>
        <v>3569.25</v>
      </c>
      <c r="J35" s="1"/>
      <c r="K35" s="7">
        <v>69.08</v>
      </c>
      <c r="L35" s="5"/>
      <c r="M35" s="51">
        <v>44</v>
      </c>
      <c r="N35" s="1"/>
      <c r="O35" s="147"/>
      <c r="P35" s="1"/>
      <c r="Q35" s="1"/>
      <c r="R35" s="1"/>
      <c r="S35" s="1"/>
      <c r="T35" s="1"/>
    </row>
    <row r="36" spans="1:20" s="69" customFormat="1" ht="38.25" x14ac:dyDescent="0.25">
      <c r="A36" s="287" t="s">
        <v>74</v>
      </c>
      <c r="B36" s="103" t="s">
        <v>260</v>
      </c>
      <c r="C36" s="103" t="s">
        <v>196</v>
      </c>
      <c r="D36" s="9" t="s">
        <v>107</v>
      </c>
      <c r="E36" s="54" t="s">
        <v>57</v>
      </c>
      <c r="F36" s="55">
        <v>744.72</v>
      </c>
      <c r="G36" s="67">
        <f t="shared" si="3"/>
        <v>6.88</v>
      </c>
      <c r="H36" s="4">
        <f t="shared" si="4"/>
        <v>8.5500000000000007</v>
      </c>
      <c r="I36" s="288">
        <f t="shared" si="5"/>
        <v>6367.36</v>
      </c>
      <c r="J36" s="1"/>
      <c r="K36" s="7">
        <v>6.88</v>
      </c>
      <c r="L36" s="5"/>
      <c r="M36" s="51"/>
      <c r="N36" s="1"/>
      <c r="O36" s="147"/>
      <c r="P36" s="1"/>
      <c r="Q36" s="1"/>
      <c r="R36" s="1"/>
      <c r="S36" s="1"/>
      <c r="T36" s="1"/>
    </row>
    <row r="37" spans="1:20" s="69" customFormat="1" ht="25.5" x14ac:dyDescent="0.25">
      <c r="A37" s="287" t="s">
        <v>75</v>
      </c>
      <c r="B37" s="103" t="s">
        <v>260</v>
      </c>
      <c r="C37" s="103" t="s">
        <v>197</v>
      </c>
      <c r="D37" s="9" t="s">
        <v>108</v>
      </c>
      <c r="E37" s="54" t="s">
        <v>69</v>
      </c>
      <c r="F37" s="55">
        <v>10500.55</v>
      </c>
      <c r="G37" s="67">
        <f t="shared" si="3"/>
        <v>2.2000000000000002</v>
      </c>
      <c r="H37" s="4">
        <f t="shared" si="4"/>
        <v>2.73</v>
      </c>
      <c r="I37" s="288">
        <f t="shared" si="5"/>
        <v>28666.5</v>
      </c>
      <c r="J37" s="1"/>
      <c r="K37" s="7">
        <v>2.2000000000000002</v>
      </c>
      <c r="L37" s="5"/>
      <c r="M37" s="51">
        <v>10.53</v>
      </c>
      <c r="N37" s="1"/>
      <c r="O37" s="147"/>
      <c r="P37" s="1"/>
      <c r="Q37" s="1"/>
      <c r="R37" s="1"/>
      <c r="S37" s="1"/>
      <c r="T37" s="1"/>
    </row>
    <row r="38" spans="1:20" s="69" customFormat="1" ht="25.5" x14ac:dyDescent="0.25">
      <c r="A38" s="287" t="s">
        <v>279</v>
      </c>
      <c r="B38" s="103" t="s">
        <v>263</v>
      </c>
      <c r="C38" s="103" t="s">
        <v>198</v>
      </c>
      <c r="D38" s="9" t="s">
        <v>109</v>
      </c>
      <c r="E38" s="54" t="s">
        <v>57</v>
      </c>
      <c r="F38" s="55">
        <v>744.72</v>
      </c>
      <c r="G38" s="67">
        <f t="shared" si="3"/>
        <v>23.68</v>
      </c>
      <c r="H38" s="4">
        <f>ROUND((ROUND(K38-K38*I$7,2)*(1+I$6)),2)</f>
        <v>27.66</v>
      </c>
      <c r="I38" s="288">
        <f t="shared" si="5"/>
        <v>20598.96</v>
      </c>
      <c r="J38" s="1"/>
      <c r="K38" s="7">
        <v>23.68</v>
      </c>
      <c r="L38" s="5"/>
      <c r="M38" s="51">
        <v>12</v>
      </c>
      <c r="N38" s="1"/>
      <c r="O38" s="147"/>
      <c r="P38" s="1"/>
      <c r="Q38" s="1"/>
      <c r="R38" s="1"/>
      <c r="S38" s="1"/>
      <c r="T38" s="1"/>
    </row>
    <row r="39" spans="1:20" s="69" customFormat="1" x14ac:dyDescent="0.25">
      <c r="A39" s="283" t="s">
        <v>266</v>
      </c>
      <c r="B39" s="2"/>
      <c r="C39" s="2"/>
      <c r="D39" s="8" t="s">
        <v>110</v>
      </c>
      <c r="E39" s="53"/>
      <c r="F39" s="56"/>
      <c r="G39" s="68"/>
      <c r="H39" s="3"/>
      <c r="I39" s="284">
        <f>I40+I45</f>
        <v>1435936.9000000001</v>
      </c>
      <c r="J39" s="1"/>
      <c r="K39" s="7"/>
      <c r="L39" s="70"/>
      <c r="M39" s="52"/>
      <c r="N39" s="1"/>
      <c r="O39" s="147"/>
      <c r="P39" s="1"/>
      <c r="Q39" s="1"/>
      <c r="R39" s="1"/>
      <c r="S39" s="1"/>
      <c r="T39" s="1"/>
    </row>
    <row r="40" spans="1:20" s="69" customFormat="1" x14ac:dyDescent="0.25">
      <c r="A40" s="283" t="s">
        <v>267</v>
      </c>
      <c r="B40" s="2"/>
      <c r="C40" s="2"/>
      <c r="D40" s="8" t="s">
        <v>111</v>
      </c>
      <c r="E40" s="53"/>
      <c r="F40" s="56"/>
      <c r="G40" s="68"/>
      <c r="H40" s="3"/>
      <c r="I40" s="284">
        <f>SUM(I41:I44)</f>
        <v>1212781.6000000001</v>
      </c>
      <c r="J40" s="1"/>
      <c r="K40" s="7"/>
      <c r="L40" s="70"/>
      <c r="M40" s="52">
        <v>3</v>
      </c>
      <c r="N40" s="1"/>
      <c r="O40" s="147"/>
      <c r="P40" s="1"/>
      <c r="Q40" s="1"/>
      <c r="R40" s="1"/>
      <c r="S40" s="1"/>
      <c r="T40" s="1"/>
    </row>
    <row r="41" spans="1:20" s="69" customFormat="1" ht="38.25" x14ac:dyDescent="0.25">
      <c r="A41" s="287" t="s">
        <v>280</v>
      </c>
      <c r="B41" s="103" t="s">
        <v>259</v>
      </c>
      <c r="C41" s="103" t="s">
        <v>199</v>
      </c>
      <c r="D41" s="9" t="s">
        <v>112</v>
      </c>
      <c r="E41" s="54" t="s">
        <v>13</v>
      </c>
      <c r="F41" s="55">
        <v>697.74</v>
      </c>
      <c r="G41" s="67">
        <f t="shared" si="3"/>
        <v>234.27</v>
      </c>
      <c r="H41" s="4">
        <f t="shared" si="4"/>
        <v>291.02999999999997</v>
      </c>
      <c r="I41" s="288">
        <f t="shared" ref="I41:I103" si="6">ROUND(F41*H41,2)</f>
        <v>203063.27</v>
      </c>
      <c r="J41" s="1"/>
      <c r="K41" s="7">
        <v>234.27</v>
      </c>
      <c r="L41" s="5"/>
      <c r="M41" s="51">
        <v>3</v>
      </c>
      <c r="N41" s="1"/>
      <c r="O41" s="147"/>
      <c r="P41" s="1"/>
      <c r="Q41" s="1"/>
      <c r="R41" s="1"/>
      <c r="S41" s="1"/>
      <c r="T41" s="1"/>
    </row>
    <row r="42" spans="1:20" s="69" customFormat="1" x14ac:dyDescent="0.25">
      <c r="A42" s="287" t="s">
        <v>281</v>
      </c>
      <c r="B42" s="103" t="s">
        <v>260</v>
      </c>
      <c r="C42" s="103" t="s">
        <v>200</v>
      </c>
      <c r="D42" s="9" t="s">
        <v>113</v>
      </c>
      <c r="E42" s="54" t="s">
        <v>348</v>
      </c>
      <c r="F42" s="55">
        <v>466</v>
      </c>
      <c r="G42" s="67">
        <f t="shared" si="3"/>
        <v>28.56</v>
      </c>
      <c r="H42" s="4">
        <f t="shared" si="4"/>
        <v>35.479999999999997</v>
      </c>
      <c r="I42" s="288">
        <f t="shared" si="6"/>
        <v>16533.68</v>
      </c>
      <c r="J42" s="1"/>
      <c r="K42" s="7">
        <v>28.56</v>
      </c>
      <c r="L42" s="5"/>
      <c r="M42" s="51"/>
      <c r="N42" s="1"/>
      <c r="O42" s="147"/>
      <c r="P42" s="1"/>
      <c r="Q42" s="1"/>
      <c r="R42" s="1"/>
      <c r="S42" s="1"/>
      <c r="T42" s="1"/>
    </row>
    <row r="43" spans="1:20" s="69" customFormat="1" ht="38.25" x14ac:dyDescent="0.25">
      <c r="A43" s="287" t="s">
        <v>282</v>
      </c>
      <c r="B43" s="103" t="s">
        <v>260</v>
      </c>
      <c r="C43" s="103" t="s">
        <v>201</v>
      </c>
      <c r="D43" s="9" t="s">
        <v>114</v>
      </c>
      <c r="E43" s="54" t="s">
        <v>14</v>
      </c>
      <c r="F43" s="55">
        <v>2796</v>
      </c>
      <c r="G43" s="67">
        <f t="shared" si="3"/>
        <v>285.10000000000002</v>
      </c>
      <c r="H43" s="4">
        <f t="shared" si="4"/>
        <v>354.18</v>
      </c>
      <c r="I43" s="288">
        <f t="shared" si="6"/>
        <v>990287.28</v>
      </c>
      <c r="J43" s="1"/>
      <c r="K43" s="7">
        <v>285.10000000000002</v>
      </c>
      <c r="L43" s="5"/>
      <c r="M43" s="51">
        <v>2</v>
      </c>
      <c r="N43" s="1"/>
      <c r="O43" s="147"/>
      <c r="P43" s="1"/>
      <c r="Q43" s="1"/>
      <c r="R43" s="1"/>
      <c r="S43" s="1"/>
      <c r="T43" s="1"/>
    </row>
    <row r="44" spans="1:20" s="69" customFormat="1" x14ac:dyDescent="0.25">
      <c r="A44" s="287" t="s">
        <v>283</v>
      </c>
      <c r="B44" s="103" t="s">
        <v>259</v>
      </c>
      <c r="C44" s="103" t="s">
        <v>202</v>
      </c>
      <c r="D44" s="9" t="s">
        <v>115</v>
      </c>
      <c r="E44" s="54" t="s">
        <v>348</v>
      </c>
      <c r="F44" s="55">
        <v>81</v>
      </c>
      <c r="G44" s="67">
        <f t="shared" si="3"/>
        <v>28.79</v>
      </c>
      <c r="H44" s="4">
        <f t="shared" si="4"/>
        <v>35.770000000000003</v>
      </c>
      <c r="I44" s="288">
        <f t="shared" si="6"/>
        <v>2897.37</v>
      </c>
      <c r="J44" s="1"/>
      <c r="K44" s="7">
        <v>28.79</v>
      </c>
      <c r="L44" s="5"/>
      <c r="M44" s="51">
        <v>1</v>
      </c>
      <c r="N44" s="1"/>
      <c r="O44" s="147"/>
      <c r="P44" s="1"/>
      <c r="Q44" s="1"/>
      <c r="R44" s="1"/>
      <c r="S44" s="1"/>
      <c r="T44" s="1"/>
    </row>
    <row r="45" spans="1:20" s="69" customFormat="1" x14ac:dyDescent="0.25">
      <c r="A45" s="283" t="s">
        <v>268</v>
      </c>
      <c r="B45" s="2"/>
      <c r="C45" s="2"/>
      <c r="D45" s="8" t="s">
        <v>116</v>
      </c>
      <c r="E45" s="53"/>
      <c r="F45" s="56"/>
      <c r="G45" s="68"/>
      <c r="H45" s="3"/>
      <c r="I45" s="284">
        <f>SUM(I46:I54)</f>
        <v>223155.30000000002</v>
      </c>
      <c r="J45" s="1"/>
      <c r="K45" s="7"/>
      <c r="L45" s="70"/>
      <c r="M45" s="52">
        <f>1029.45+714.57</f>
        <v>1744.02</v>
      </c>
      <c r="N45" s="1"/>
      <c r="O45" s="147"/>
      <c r="P45" s="1"/>
      <c r="Q45" s="1"/>
      <c r="R45" s="1"/>
      <c r="S45" s="1"/>
      <c r="T45" s="1"/>
    </row>
    <row r="46" spans="1:20" s="69" customFormat="1" x14ac:dyDescent="0.25">
      <c r="A46" s="287" t="s">
        <v>284</v>
      </c>
      <c r="B46" s="103" t="s">
        <v>264</v>
      </c>
      <c r="C46" s="103" t="s">
        <v>203</v>
      </c>
      <c r="D46" s="9" t="s">
        <v>117</v>
      </c>
      <c r="E46" s="54" t="s">
        <v>350</v>
      </c>
      <c r="F46" s="55">
        <v>44.5</v>
      </c>
      <c r="G46" s="67">
        <f t="shared" si="3"/>
        <v>587.48</v>
      </c>
      <c r="H46" s="4">
        <f t="shared" si="4"/>
        <v>729.83</v>
      </c>
      <c r="I46" s="288">
        <f t="shared" si="6"/>
        <v>32477.439999999999</v>
      </c>
      <c r="J46" s="1"/>
      <c r="K46" s="7">
        <v>587.48</v>
      </c>
      <c r="L46" s="5"/>
      <c r="M46" s="51">
        <v>312.55</v>
      </c>
      <c r="N46" s="1"/>
      <c r="O46" s="147"/>
      <c r="P46" s="1"/>
      <c r="Q46" s="1"/>
      <c r="R46" s="1"/>
      <c r="S46" s="1"/>
      <c r="T46" s="1"/>
    </row>
    <row r="47" spans="1:20" s="69" customFormat="1" x14ac:dyDescent="0.25">
      <c r="A47" s="287" t="s">
        <v>285</v>
      </c>
      <c r="B47" s="103" t="s">
        <v>264</v>
      </c>
      <c r="C47" s="103" t="s">
        <v>204</v>
      </c>
      <c r="D47" s="9" t="s">
        <v>118</v>
      </c>
      <c r="E47" s="54" t="s">
        <v>350</v>
      </c>
      <c r="F47" s="55">
        <v>33.700000000000003</v>
      </c>
      <c r="G47" s="67">
        <f t="shared" si="3"/>
        <v>108</v>
      </c>
      <c r="H47" s="4">
        <f t="shared" si="4"/>
        <v>134.16999999999999</v>
      </c>
      <c r="I47" s="288">
        <f t="shared" si="6"/>
        <v>4521.53</v>
      </c>
      <c r="J47" s="1"/>
      <c r="K47" s="7">
        <v>108</v>
      </c>
      <c r="L47" s="5"/>
      <c r="M47" s="51">
        <v>1</v>
      </c>
      <c r="N47" s="1"/>
      <c r="O47" s="147"/>
      <c r="P47" s="1"/>
      <c r="Q47" s="1"/>
      <c r="R47" s="1"/>
      <c r="S47" s="1"/>
      <c r="T47" s="1"/>
    </row>
    <row r="48" spans="1:20" s="69" customFormat="1" x14ac:dyDescent="0.25">
      <c r="A48" s="287" t="s">
        <v>286</v>
      </c>
      <c r="B48" s="103" t="s">
        <v>260</v>
      </c>
      <c r="C48" s="103" t="s">
        <v>205</v>
      </c>
      <c r="D48" s="9" t="s">
        <v>119</v>
      </c>
      <c r="E48" s="54" t="s">
        <v>348</v>
      </c>
      <c r="F48" s="55">
        <v>391</v>
      </c>
      <c r="G48" s="67">
        <f t="shared" si="3"/>
        <v>30.58</v>
      </c>
      <c r="H48" s="4">
        <f t="shared" si="4"/>
        <v>37.99</v>
      </c>
      <c r="I48" s="288">
        <f t="shared" si="6"/>
        <v>14854.09</v>
      </c>
      <c r="J48" s="1"/>
      <c r="K48" s="7">
        <v>30.58</v>
      </c>
      <c r="L48" s="5"/>
      <c r="M48" s="51">
        <f>0.8*0.6</f>
        <v>0.48</v>
      </c>
      <c r="N48" s="1"/>
      <c r="O48" s="147"/>
      <c r="P48" s="1"/>
      <c r="Q48" s="1"/>
      <c r="R48" s="1"/>
      <c r="S48" s="1"/>
      <c r="T48" s="1"/>
    </row>
    <row r="49" spans="1:20" s="69" customFormat="1" ht="25.5" x14ac:dyDescent="0.25">
      <c r="A49" s="287" t="s">
        <v>287</v>
      </c>
      <c r="B49" s="103" t="s">
        <v>260</v>
      </c>
      <c r="C49" s="103" t="s">
        <v>206</v>
      </c>
      <c r="D49" s="9" t="s">
        <v>120</v>
      </c>
      <c r="E49" s="54" t="s">
        <v>353</v>
      </c>
      <c r="F49" s="55">
        <v>1265.22</v>
      </c>
      <c r="G49" s="67">
        <f t="shared" si="3"/>
        <v>15.45</v>
      </c>
      <c r="H49" s="4">
        <f t="shared" si="4"/>
        <v>19.190000000000001</v>
      </c>
      <c r="I49" s="288">
        <f t="shared" si="6"/>
        <v>24279.57</v>
      </c>
      <c r="J49" s="1"/>
      <c r="K49" s="7">
        <v>15.45</v>
      </c>
      <c r="L49" s="5"/>
      <c r="M49" s="51">
        <f>0.6*1.5</f>
        <v>0.89999999999999991</v>
      </c>
      <c r="N49" s="1"/>
      <c r="O49" s="147"/>
      <c r="P49" s="1"/>
      <c r="Q49" s="1"/>
      <c r="R49" s="1"/>
      <c r="S49" s="1"/>
      <c r="T49" s="1"/>
    </row>
    <row r="50" spans="1:20" s="69" customFormat="1" ht="25.5" x14ac:dyDescent="0.25">
      <c r="A50" s="287" t="s">
        <v>288</v>
      </c>
      <c r="B50" s="103" t="s">
        <v>260</v>
      </c>
      <c r="C50" s="103" t="s">
        <v>207</v>
      </c>
      <c r="D50" s="9" t="s">
        <v>121</v>
      </c>
      <c r="E50" s="54" t="s">
        <v>353</v>
      </c>
      <c r="F50" s="55">
        <v>2149.09</v>
      </c>
      <c r="G50" s="67">
        <f t="shared" si="3"/>
        <v>12.49</v>
      </c>
      <c r="H50" s="4">
        <f t="shared" si="4"/>
        <v>15.52</v>
      </c>
      <c r="I50" s="288">
        <f t="shared" si="6"/>
        <v>33353.879999999997</v>
      </c>
      <c r="J50" s="1"/>
      <c r="K50" s="7">
        <v>12.49</v>
      </c>
      <c r="L50" s="5"/>
      <c r="M50" s="51">
        <v>312.55</v>
      </c>
      <c r="N50" s="1"/>
      <c r="O50" s="147"/>
      <c r="P50" s="1"/>
      <c r="Q50" s="1"/>
      <c r="R50" s="1"/>
      <c r="S50" s="1"/>
      <c r="T50" s="1"/>
    </row>
    <row r="51" spans="1:20" s="69" customFormat="1" ht="25.5" x14ac:dyDescent="0.25">
      <c r="A51" s="287" t="s">
        <v>289</v>
      </c>
      <c r="B51" s="103" t="s">
        <v>260</v>
      </c>
      <c r="C51" s="103" t="s">
        <v>208</v>
      </c>
      <c r="D51" s="9" t="s">
        <v>122</v>
      </c>
      <c r="E51" s="54" t="s">
        <v>57</v>
      </c>
      <c r="F51" s="55">
        <v>57.52</v>
      </c>
      <c r="G51" s="67">
        <f t="shared" si="3"/>
        <v>679.93</v>
      </c>
      <c r="H51" s="4">
        <f t="shared" si="4"/>
        <v>844.68</v>
      </c>
      <c r="I51" s="288">
        <f t="shared" si="6"/>
        <v>48585.99</v>
      </c>
      <c r="J51" s="1"/>
      <c r="K51" s="7">
        <v>679.93</v>
      </c>
      <c r="L51" s="5"/>
      <c r="M51" s="51">
        <v>3</v>
      </c>
      <c r="N51" s="1"/>
      <c r="O51" s="147"/>
      <c r="P51" s="1"/>
      <c r="Q51" s="1"/>
      <c r="R51" s="1"/>
      <c r="S51" s="1"/>
      <c r="T51" s="1"/>
    </row>
    <row r="52" spans="1:20" s="69" customFormat="1" ht="38.25" x14ac:dyDescent="0.25">
      <c r="A52" s="287" t="s">
        <v>290</v>
      </c>
      <c r="B52" s="103" t="s">
        <v>260</v>
      </c>
      <c r="C52" s="103" t="s">
        <v>209</v>
      </c>
      <c r="D52" s="9" t="s">
        <v>123</v>
      </c>
      <c r="E52" s="54" t="s">
        <v>13</v>
      </c>
      <c r="F52" s="55">
        <v>462.46</v>
      </c>
      <c r="G52" s="67">
        <f t="shared" si="3"/>
        <v>43.12</v>
      </c>
      <c r="H52" s="4">
        <f t="shared" si="4"/>
        <v>53.57</v>
      </c>
      <c r="I52" s="288">
        <f t="shared" si="6"/>
        <v>24773.98</v>
      </c>
      <c r="J52" s="1"/>
      <c r="K52" s="7">
        <v>43.12</v>
      </c>
      <c r="L52" s="5"/>
      <c r="M52" s="51">
        <v>6</v>
      </c>
      <c r="N52" s="1"/>
      <c r="O52" s="147"/>
      <c r="P52" s="1"/>
      <c r="Q52" s="1"/>
      <c r="R52" s="1"/>
      <c r="S52" s="1"/>
      <c r="T52" s="1"/>
    </row>
    <row r="53" spans="1:20" s="69" customFormat="1" x14ac:dyDescent="0.25">
      <c r="A53" s="287" t="s">
        <v>291</v>
      </c>
      <c r="B53" s="103" t="s">
        <v>265</v>
      </c>
      <c r="C53" s="103" t="s">
        <v>210</v>
      </c>
      <c r="D53" s="9" t="s">
        <v>124</v>
      </c>
      <c r="E53" s="54" t="s">
        <v>348</v>
      </c>
      <c r="F53" s="55">
        <v>1</v>
      </c>
      <c r="G53" s="67">
        <f t="shared" si="3"/>
        <v>30000</v>
      </c>
      <c r="H53" s="4">
        <f t="shared" si="4"/>
        <v>37269</v>
      </c>
      <c r="I53" s="288">
        <f t="shared" si="6"/>
        <v>37269</v>
      </c>
      <c r="J53" s="1"/>
      <c r="K53" s="7">
        <v>30000</v>
      </c>
      <c r="L53" s="5"/>
      <c r="M53" s="51">
        <v>6</v>
      </c>
      <c r="N53" s="1"/>
      <c r="O53" s="147"/>
      <c r="P53" s="1"/>
      <c r="Q53" s="1"/>
      <c r="R53" s="1"/>
      <c r="S53" s="1"/>
      <c r="T53" s="1"/>
    </row>
    <row r="54" spans="1:20" s="69" customFormat="1" ht="25.5" x14ac:dyDescent="0.25">
      <c r="A54" s="287" t="s">
        <v>292</v>
      </c>
      <c r="B54" s="103" t="s">
        <v>264</v>
      </c>
      <c r="C54" s="103" t="s">
        <v>211</v>
      </c>
      <c r="D54" s="9" t="s">
        <v>125</v>
      </c>
      <c r="E54" s="54" t="s">
        <v>354</v>
      </c>
      <c r="F54" s="55">
        <v>202.79</v>
      </c>
      <c r="G54" s="67">
        <f t="shared" si="3"/>
        <v>12.07</v>
      </c>
      <c r="H54" s="4">
        <f t="shared" si="4"/>
        <v>14.99</v>
      </c>
      <c r="I54" s="288">
        <f t="shared" si="6"/>
        <v>3039.82</v>
      </c>
      <c r="J54" s="1"/>
      <c r="K54" s="7">
        <v>12.07</v>
      </c>
      <c r="L54" s="5"/>
      <c r="M54" s="51">
        <v>60</v>
      </c>
      <c r="N54" s="1"/>
      <c r="O54" s="147"/>
      <c r="P54" s="1"/>
      <c r="Q54" s="1"/>
      <c r="R54" s="1"/>
      <c r="S54" s="1"/>
      <c r="T54" s="1"/>
    </row>
    <row r="55" spans="1:20" s="69" customFormat="1" x14ac:dyDescent="0.25">
      <c r="A55" s="283" t="s">
        <v>269</v>
      </c>
      <c r="B55" s="2"/>
      <c r="C55" s="2"/>
      <c r="D55" s="8" t="s">
        <v>126</v>
      </c>
      <c r="E55" s="53"/>
      <c r="F55" s="56"/>
      <c r="G55" s="68"/>
      <c r="H55" s="3"/>
      <c r="I55" s="284">
        <f>SUM(I56:I89)</f>
        <v>767640.3094400001</v>
      </c>
      <c r="J55" s="1"/>
      <c r="K55" s="7"/>
      <c r="L55" s="70"/>
      <c r="M55" s="52">
        <v>1</v>
      </c>
      <c r="N55" s="1"/>
      <c r="O55" s="147"/>
      <c r="P55" s="147">
        <f>SUM(O56:O89)</f>
        <v>0</v>
      </c>
      <c r="Q55" s="1"/>
      <c r="R55" s="1"/>
      <c r="S55" s="1"/>
      <c r="T55" s="1"/>
    </row>
    <row r="56" spans="1:20" s="69" customFormat="1" ht="25.5" x14ac:dyDescent="0.25">
      <c r="A56" s="287" t="s">
        <v>293</v>
      </c>
      <c r="B56" s="103" t="s">
        <v>260</v>
      </c>
      <c r="C56" s="103" t="s">
        <v>212</v>
      </c>
      <c r="D56" s="9" t="s">
        <v>127</v>
      </c>
      <c r="E56" s="54" t="s">
        <v>14</v>
      </c>
      <c r="F56" s="55">
        <v>359.15</v>
      </c>
      <c r="G56" s="67">
        <f t="shared" si="3"/>
        <v>63.14</v>
      </c>
      <c r="H56" s="4">
        <f t="shared" si="4"/>
        <v>78.44</v>
      </c>
      <c r="I56" s="288">
        <f t="shared" si="6"/>
        <v>28171.73</v>
      </c>
      <c r="J56" s="1"/>
      <c r="K56" s="7">
        <v>63.14</v>
      </c>
      <c r="L56" s="5"/>
      <c r="M56" s="51">
        <v>50</v>
      </c>
      <c r="N56" s="1"/>
      <c r="O56" s="147"/>
      <c r="P56" s="1"/>
      <c r="Q56" s="1"/>
      <c r="R56" s="1"/>
      <c r="S56" s="1"/>
      <c r="T56" s="1"/>
    </row>
    <row r="57" spans="1:20" s="69" customFormat="1" ht="25.5" x14ac:dyDescent="0.25">
      <c r="A57" s="287" t="s">
        <v>294</v>
      </c>
      <c r="B57" s="103" t="s">
        <v>260</v>
      </c>
      <c r="C57" s="103" t="s">
        <v>213</v>
      </c>
      <c r="D57" s="9" t="s">
        <v>128</v>
      </c>
      <c r="E57" s="54" t="s">
        <v>348</v>
      </c>
      <c r="F57" s="55">
        <v>286.87</v>
      </c>
      <c r="G57" s="67">
        <f t="shared" si="3"/>
        <v>300.35000000000002</v>
      </c>
      <c r="H57" s="4">
        <f t="shared" si="4"/>
        <v>373.12</v>
      </c>
      <c r="I57" s="288">
        <f t="shared" si="6"/>
        <v>107036.93</v>
      </c>
      <c r="J57" s="1"/>
      <c r="K57" s="7">
        <v>300.35000000000002</v>
      </c>
      <c r="L57" s="5"/>
      <c r="M57" s="51">
        <v>7</v>
      </c>
      <c r="N57" s="1"/>
      <c r="O57" s="147"/>
      <c r="P57" s="1"/>
      <c r="Q57" s="1"/>
      <c r="R57" s="1"/>
      <c r="S57" s="1"/>
      <c r="T57" s="1"/>
    </row>
    <row r="58" spans="1:20" s="69" customFormat="1" ht="25.5" x14ac:dyDescent="0.25">
      <c r="A58" s="287" t="s">
        <v>295</v>
      </c>
      <c r="B58" s="103" t="s">
        <v>260</v>
      </c>
      <c r="C58" s="103" t="s">
        <v>214</v>
      </c>
      <c r="D58" s="9" t="s">
        <v>129</v>
      </c>
      <c r="E58" s="54" t="s">
        <v>14</v>
      </c>
      <c r="F58" s="55">
        <v>700.26995999999997</v>
      </c>
      <c r="G58" s="67">
        <f t="shared" si="3"/>
        <v>161.11000000000001</v>
      </c>
      <c r="H58" s="4">
        <f t="shared" si="4"/>
        <v>200.15</v>
      </c>
      <c r="I58" s="289">
        <f t="shared" si="6"/>
        <v>140159.03</v>
      </c>
      <c r="J58" s="1"/>
      <c r="K58" s="7">
        <v>161.114</v>
      </c>
      <c r="L58" s="5"/>
      <c r="M58" s="51"/>
      <c r="N58" s="1"/>
      <c r="O58" s="147"/>
      <c r="P58" s="1"/>
      <c r="Q58" s="1"/>
      <c r="R58" s="1"/>
      <c r="S58" s="1"/>
      <c r="T58" s="1"/>
    </row>
    <row r="59" spans="1:20" s="69" customFormat="1" ht="25.5" x14ac:dyDescent="0.25">
      <c r="A59" s="287" t="s">
        <v>296</v>
      </c>
      <c r="B59" s="103" t="s">
        <v>260</v>
      </c>
      <c r="C59" s="103" t="s">
        <v>215</v>
      </c>
      <c r="D59" s="9" t="s">
        <v>130</v>
      </c>
      <c r="E59" s="54" t="s">
        <v>57</v>
      </c>
      <c r="F59" s="55">
        <v>141.69999999999999</v>
      </c>
      <c r="G59" s="67">
        <f t="shared" si="3"/>
        <v>163.29</v>
      </c>
      <c r="H59" s="4">
        <f t="shared" si="4"/>
        <v>202.86</v>
      </c>
      <c r="I59" s="288">
        <f t="shared" si="6"/>
        <v>28745.26</v>
      </c>
      <c r="J59" s="1"/>
      <c r="K59" s="7">
        <v>163.29</v>
      </c>
      <c r="L59" s="5"/>
      <c r="M59" s="51"/>
      <c r="N59" s="1"/>
      <c r="O59" s="147"/>
      <c r="P59" s="1"/>
      <c r="Q59" s="1"/>
      <c r="R59" s="1"/>
      <c r="S59" s="1"/>
      <c r="T59" s="1"/>
    </row>
    <row r="60" spans="1:20" s="69" customFormat="1" ht="51" x14ac:dyDescent="0.25">
      <c r="A60" s="287" t="s">
        <v>297</v>
      </c>
      <c r="B60" s="103" t="s">
        <v>260</v>
      </c>
      <c r="C60" s="103" t="s">
        <v>216</v>
      </c>
      <c r="D60" s="9" t="s">
        <v>131</v>
      </c>
      <c r="E60" s="54" t="s">
        <v>57</v>
      </c>
      <c r="F60" s="55">
        <v>313.59100000000001</v>
      </c>
      <c r="G60" s="67">
        <f t="shared" si="3"/>
        <v>11.14</v>
      </c>
      <c r="H60" s="4">
        <f t="shared" si="4"/>
        <v>13.84</v>
      </c>
      <c r="I60" s="290">
        <f>F60*H60</f>
        <v>4340.09944</v>
      </c>
      <c r="J60" s="1"/>
      <c r="K60" s="7">
        <v>11.1449</v>
      </c>
      <c r="L60" s="5"/>
      <c r="M60" s="51"/>
      <c r="N60" s="1"/>
      <c r="O60" s="147"/>
      <c r="P60" s="1"/>
      <c r="Q60" s="1"/>
      <c r="R60" s="1"/>
      <c r="S60" s="1"/>
      <c r="T60" s="1"/>
    </row>
    <row r="61" spans="1:20" s="69" customFormat="1" x14ac:dyDescent="0.25">
      <c r="A61" s="287" t="s">
        <v>298</v>
      </c>
      <c r="B61" s="103" t="s">
        <v>260</v>
      </c>
      <c r="C61" s="103" t="s">
        <v>217</v>
      </c>
      <c r="D61" s="9" t="s">
        <v>132</v>
      </c>
      <c r="E61" s="54" t="s">
        <v>353</v>
      </c>
      <c r="F61" s="55">
        <v>548.12</v>
      </c>
      <c r="G61" s="67">
        <f t="shared" si="3"/>
        <v>18.91</v>
      </c>
      <c r="H61" s="4">
        <f t="shared" si="4"/>
        <v>23.49</v>
      </c>
      <c r="I61" s="288">
        <f t="shared" si="6"/>
        <v>12875.34</v>
      </c>
      <c r="J61" s="1"/>
      <c r="K61" s="7">
        <v>18.91</v>
      </c>
      <c r="L61" s="5"/>
      <c r="M61" s="51"/>
      <c r="N61" s="1"/>
      <c r="O61" s="147"/>
      <c r="P61" s="1"/>
      <c r="Q61" s="1"/>
      <c r="R61" s="1"/>
      <c r="S61" s="1"/>
      <c r="T61" s="1"/>
    </row>
    <row r="62" spans="1:20" s="69" customFormat="1" ht="25.5" x14ac:dyDescent="0.25">
      <c r="A62" s="287" t="s">
        <v>299</v>
      </c>
      <c r="B62" s="103" t="s">
        <v>260</v>
      </c>
      <c r="C62" s="103" t="s">
        <v>218</v>
      </c>
      <c r="D62" s="9" t="s">
        <v>133</v>
      </c>
      <c r="E62" s="54" t="s">
        <v>57</v>
      </c>
      <c r="F62" s="55">
        <v>27.64</v>
      </c>
      <c r="G62" s="67">
        <f t="shared" si="3"/>
        <v>827.05</v>
      </c>
      <c r="H62" s="4">
        <f t="shared" si="4"/>
        <v>1027.44</v>
      </c>
      <c r="I62" s="288">
        <f t="shared" si="6"/>
        <v>28398.44</v>
      </c>
      <c r="J62" s="1"/>
      <c r="K62" s="7">
        <v>827.05</v>
      </c>
      <c r="L62" s="5"/>
      <c r="M62" s="51"/>
      <c r="N62" s="1"/>
      <c r="O62" s="147"/>
      <c r="P62" s="1"/>
      <c r="Q62" s="1"/>
      <c r="R62" s="1"/>
      <c r="S62" s="1"/>
      <c r="T62" s="1"/>
    </row>
    <row r="63" spans="1:20" s="69" customFormat="1" ht="25.5" x14ac:dyDescent="0.25">
      <c r="A63" s="287" t="s">
        <v>300</v>
      </c>
      <c r="B63" s="103" t="s">
        <v>260</v>
      </c>
      <c r="C63" s="103" t="s">
        <v>219</v>
      </c>
      <c r="D63" s="9" t="s">
        <v>134</v>
      </c>
      <c r="E63" s="54" t="s">
        <v>13</v>
      </c>
      <c r="F63" s="55">
        <v>93.78</v>
      </c>
      <c r="G63" s="67">
        <f t="shared" si="3"/>
        <v>46.83</v>
      </c>
      <c r="H63" s="4">
        <f t="shared" si="4"/>
        <v>58.18</v>
      </c>
      <c r="I63" s="288">
        <f t="shared" si="6"/>
        <v>5456.12</v>
      </c>
      <c r="J63" s="1"/>
      <c r="K63" s="7">
        <v>46.83</v>
      </c>
      <c r="L63" s="5"/>
      <c r="M63" s="51"/>
      <c r="N63" s="1"/>
      <c r="O63" s="147"/>
      <c r="P63" s="1"/>
      <c r="Q63" s="1"/>
      <c r="R63" s="1"/>
      <c r="S63" s="1"/>
      <c r="T63" s="1"/>
    </row>
    <row r="64" spans="1:20" s="69" customFormat="1" x14ac:dyDescent="0.25">
      <c r="A64" s="287" t="s">
        <v>301</v>
      </c>
      <c r="B64" s="103" t="s">
        <v>264</v>
      </c>
      <c r="C64" s="103" t="s">
        <v>220</v>
      </c>
      <c r="D64" s="9" t="s">
        <v>135</v>
      </c>
      <c r="E64" s="54" t="s">
        <v>350</v>
      </c>
      <c r="F64" s="55">
        <v>353.75990000000002</v>
      </c>
      <c r="G64" s="67">
        <f t="shared" si="3"/>
        <v>55.79</v>
      </c>
      <c r="H64" s="4">
        <f t="shared" si="4"/>
        <v>69.31</v>
      </c>
      <c r="I64" s="288">
        <f t="shared" si="6"/>
        <v>24519.1</v>
      </c>
      <c r="J64" s="1"/>
      <c r="K64" s="7">
        <v>55.793999999999997</v>
      </c>
      <c r="L64" s="5"/>
      <c r="M64" s="51"/>
      <c r="N64" s="1"/>
      <c r="O64" s="153"/>
      <c r="P64" s="1"/>
      <c r="Q64" s="1"/>
      <c r="R64" s="1"/>
      <c r="S64" s="1"/>
      <c r="T64" s="1"/>
    </row>
    <row r="65" spans="1:20" s="69" customFormat="1" x14ac:dyDescent="0.25">
      <c r="A65" s="287" t="s">
        <v>302</v>
      </c>
      <c r="B65" s="103" t="s">
        <v>264</v>
      </c>
      <c r="C65" s="103" t="s">
        <v>221</v>
      </c>
      <c r="D65" s="9" t="s">
        <v>136</v>
      </c>
      <c r="E65" s="54" t="s">
        <v>350</v>
      </c>
      <c r="F65" s="55">
        <v>180.25</v>
      </c>
      <c r="G65" s="67">
        <f t="shared" si="3"/>
        <v>32.08</v>
      </c>
      <c r="H65" s="4">
        <f t="shared" si="4"/>
        <v>39.85</v>
      </c>
      <c r="I65" s="288">
        <f t="shared" si="6"/>
        <v>7182.96</v>
      </c>
      <c r="J65" s="1"/>
      <c r="K65" s="7">
        <v>32.08</v>
      </c>
      <c r="L65" s="5"/>
      <c r="M65" s="51"/>
      <c r="N65" s="1"/>
      <c r="O65" s="147"/>
      <c r="P65" s="1"/>
      <c r="Q65" s="1"/>
      <c r="R65" s="1"/>
      <c r="S65" s="1"/>
      <c r="T65" s="1"/>
    </row>
    <row r="66" spans="1:20" s="69" customFormat="1" x14ac:dyDescent="0.25">
      <c r="A66" s="287" t="s">
        <v>303</v>
      </c>
      <c r="B66" s="103" t="s">
        <v>260</v>
      </c>
      <c r="C66" s="103" t="s">
        <v>222</v>
      </c>
      <c r="D66" s="9" t="s">
        <v>137</v>
      </c>
      <c r="E66" s="54" t="s">
        <v>14</v>
      </c>
      <c r="F66" s="55">
        <v>534.01</v>
      </c>
      <c r="G66" s="67">
        <f t="shared" si="3"/>
        <v>1.87</v>
      </c>
      <c r="H66" s="4">
        <f t="shared" si="4"/>
        <v>2.3199999999999998</v>
      </c>
      <c r="I66" s="288">
        <f t="shared" si="6"/>
        <v>1238.9000000000001</v>
      </c>
      <c r="J66" s="1"/>
      <c r="K66" s="7">
        <v>1.87</v>
      </c>
      <c r="L66" s="5"/>
      <c r="M66" s="51"/>
      <c r="N66" s="1"/>
      <c r="O66" s="147"/>
      <c r="P66" s="1"/>
      <c r="Q66" s="1"/>
      <c r="R66" s="1"/>
      <c r="S66" s="1"/>
      <c r="T66" s="1"/>
    </row>
    <row r="67" spans="1:20" s="69" customFormat="1" x14ac:dyDescent="0.25">
      <c r="A67" s="287" t="s">
        <v>304</v>
      </c>
      <c r="B67" s="103" t="s">
        <v>264</v>
      </c>
      <c r="C67" s="103" t="s">
        <v>223</v>
      </c>
      <c r="D67" s="9" t="s">
        <v>138</v>
      </c>
      <c r="E67" s="54" t="s">
        <v>351</v>
      </c>
      <c r="F67" s="55">
        <v>3</v>
      </c>
      <c r="G67" s="67">
        <f t="shared" si="3"/>
        <v>966.31</v>
      </c>
      <c r="H67" s="4">
        <f t="shared" si="4"/>
        <v>1200.45</v>
      </c>
      <c r="I67" s="288">
        <f t="shared" si="6"/>
        <v>3601.35</v>
      </c>
      <c r="J67" s="1"/>
      <c r="K67" s="7">
        <v>966.31</v>
      </c>
      <c r="L67" s="5"/>
      <c r="M67" s="51"/>
      <c r="N67" s="1"/>
      <c r="O67" s="147"/>
      <c r="P67" s="1"/>
      <c r="Q67" s="1"/>
      <c r="R67" s="1"/>
      <c r="S67" s="1"/>
      <c r="T67" s="1"/>
    </row>
    <row r="68" spans="1:20" s="69" customFormat="1" ht="51" x14ac:dyDescent="0.25">
      <c r="A68" s="287" t="s">
        <v>305</v>
      </c>
      <c r="B68" s="103" t="s">
        <v>260</v>
      </c>
      <c r="C68" s="103" t="s">
        <v>216</v>
      </c>
      <c r="D68" s="9" t="s">
        <v>131</v>
      </c>
      <c r="E68" s="54" t="s">
        <v>57</v>
      </c>
      <c r="F68" s="55">
        <v>185.52099999999999</v>
      </c>
      <c r="G68" s="67">
        <f t="shared" si="3"/>
        <v>11.14</v>
      </c>
      <c r="H68" s="4">
        <f t="shared" si="4"/>
        <v>13.84</v>
      </c>
      <c r="I68" s="289">
        <f t="shared" si="6"/>
        <v>2567.61</v>
      </c>
      <c r="J68" s="1"/>
      <c r="K68" s="7">
        <v>11.14</v>
      </c>
      <c r="L68" s="5"/>
      <c r="M68" s="51"/>
      <c r="N68" s="1"/>
      <c r="O68" s="147"/>
      <c r="P68" s="1"/>
      <c r="Q68" s="1"/>
      <c r="R68" s="1"/>
      <c r="S68" s="1"/>
      <c r="T68" s="1"/>
    </row>
    <row r="69" spans="1:20" s="69" customFormat="1" x14ac:dyDescent="0.25">
      <c r="A69" s="287" t="s">
        <v>306</v>
      </c>
      <c r="B69" s="103" t="s">
        <v>260</v>
      </c>
      <c r="C69" s="103" t="s">
        <v>224</v>
      </c>
      <c r="D69" s="9" t="s">
        <v>76</v>
      </c>
      <c r="E69" s="54" t="s">
        <v>57</v>
      </c>
      <c r="F69" s="55">
        <v>48.179999999999993</v>
      </c>
      <c r="G69" s="67">
        <f t="shared" si="3"/>
        <v>95.92</v>
      </c>
      <c r="H69" s="4">
        <f t="shared" si="4"/>
        <v>119.16</v>
      </c>
      <c r="I69" s="288">
        <f t="shared" si="6"/>
        <v>5741.13</v>
      </c>
      <c r="J69" s="1"/>
      <c r="K69" s="7">
        <v>95.92</v>
      </c>
      <c r="L69" s="5"/>
      <c r="M69" s="51"/>
      <c r="N69" s="1"/>
      <c r="O69" s="147"/>
      <c r="P69" s="1"/>
      <c r="Q69" s="1"/>
      <c r="R69" s="1"/>
      <c r="S69" s="1"/>
      <c r="T69" s="1"/>
    </row>
    <row r="70" spans="1:20" s="69" customFormat="1" ht="38.25" x14ac:dyDescent="0.25">
      <c r="A70" s="287" t="s">
        <v>307</v>
      </c>
      <c r="B70" s="103" t="s">
        <v>260</v>
      </c>
      <c r="C70" s="103" t="s">
        <v>196</v>
      </c>
      <c r="D70" s="9" t="s">
        <v>107</v>
      </c>
      <c r="E70" s="54" t="s">
        <v>57</v>
      </c>
      <c r="F70" s="55">
        <v>457.26</v>
      </c>
      <c r="G70" s="67">
        <f t="shared" si="3"/>
        <v>6.88</v>
      </c>
      <c r="H70" s="4">
        <f t="shared" si="4"/>
        <v>8.5500000000000007</v>
      </c>
      <c r="I70" s="288">
        <f t="shared" si="6"/>
        <v>3909.57</v>
      </c>
      <c r="J70" s="1"/>
      <c r="K70" s="7">
        <v>6.88</v>
      </c>
      <c r="L70" s="5"/>
      <c r="M70" s="51"/>
      <c r="N70" s="1"/>
      <c r="O70" s="147"/>
      <c r="P70" s="1"/>
      <c r="Q70" s="1"/>
      <c r="R70" s="1"/>
      <c r="S70" s="1"/>
      <c r="T70" s="1"/>
    </row>
    <row r="71" spans="1:20" s="69" customFormat="1" ht="25.5" x14ac:dyDescent="0.25">
      <c r="A71" s="287" t="s">
        <v>308</v>
      </c>
      <c r="B71" s="103" t="s">
        <v>260</v>
      </c>
      <c r="C71" s="103" t="s">
        <v>197</v>
      </c>
      <c r="D71" s="9" t="s">
        <v>108</v>
      </c>
      <c r="E71" s="54" t="s">
        <v>69</v>
      </c>
      <c r="F71" s="55">
        <v>6447.3600000000006</v>
      </c>
      <c r="G71" s="67">
        <f t="shared" si="3"/>
        <v>2.2000000000000002</v>
      </c>
      <c r="H71" s="4">
        <f t="shared" si="4"/>
        <v>2.73</v>
      </c>
      <c r="I71" s="288">
        <f t="shared" si="6"/>
        <v>17601.29</v>
      </c>
      <c r="J71" s="1"/>
      <c r="K71" s="7">
        <v>2.2000000000000002</v>
      </c>
      <c r="L71" s="5"/>
      <c r="M71" s="51"/>
      <c r="N71" s="1"/>
      <c r="O71" s="147"/>
      <c r="P71" s="1"/>
      <c r="Q71" s="1"/>
      <c r="R71" s="1"/>
      <c r="S71" s="1"/>
      <c r="T71" s="1"/>
    </row>
    <row r="72" spans="1:20" s="69" customFormat="1" ht="25.5" x14ac:dyDescent="0.25">
      <c r="A72" s="287" t="s">
        <v>309</v>
      </c>
      <c r="B72" s="103" t="s">
        <v>263</v>
      </c>
      <c r="C72" s="103" t="s">
        <v>198</v>
      </c>
      <c r="D72" s="9" t="s">
        <v>109</v>
      </c>
      <c r="E72" s="54" t="s">
        <v>57</v>
      </c>
      <c r="F72" s="55">
        <v>457.26</v>
      </c>
      <c r="G72" s="67">
        <f t="shared" si="3"/>
        <v>23.68</v>
      </c>
      <c r="H72" s="4">
        <f>ROUND((ROUND(K72-K72*I$7,2)*(1+I$6)),2)</f>
        <v>27.66</v>
      </c>
      <c r="I72" s="288">
        <f t="shared" si="6"/>
        <v>12647.81</v>
      </c>
      <c r="J72" s="1"/>
      <c r="K72" s="7">
        <v>23.68</v>
      </c>
      <c r="L72" s="5"/>
      <c r="M72" s="51"/>
      <c r="N72" s="1"/>
      <c r="O72" s="147"/>
      <c r="P72" s="1"/>
      <c r="Q72" s="1"/>
      <c r="R72" s="1"/>
      <c r="S72" s="1"/>
      <c r="T72" s="1"/>
    </row>
    <row r="73" spans="1:20" s="69" customFormat="1" ht="38.25" x14ac:dyDescent="0.25">
      <c r="A73" s="287" t="s">
        <v>310</v>
      </c>
      <c r="B73" s="103" t="s">
        <v>260</v>
      </c>
      <c r="C73" s="103" t="s">
        <v>225</v>
      </c>
      <c r="D73" s="9" t="s">
        <v>139</v>
      </c>
      <c r="E73" s="54" t="s">
        <v>14</v>
      </c>
      <c r="F73" s="55">
        <v>22</v>
      </c>
      <c r="G73" s="67">
        <f t="shared" si="3"/>
        <v>18</v>
      </c>
      <c r="H73" s="4">
        <f t="shared" si="4"/>
        <v>22.36</v>
      </c>
      <c r="I73" s="288">
        <f t="shared" si="6"/>
        <v>491.92</v>
      </c>
      <c r="J73" s="1"/>
      <c r="K73" s="7">
        <v>18</v>
      </c>
      <c r="L73" s="5"/>
      <c r="M73" s="51"/>
      <c r="N73" s="1"/>
      <c r="O73" s="147"/>
      <c r="P73" s="1"/>
      <c r="Q73" s="1"/>
      <c r="R73" s="1"/>
      <c r="S73" s="1"/>
      <c r="T73" s="1"/>
    </row>
    <row r="74" spans="1:20" s="69" customFormat="1" ht="25.5" x14ac:dyDescent="0.25">
      <c r="A74" s="287" t="s">
        <v>311</v>
      </c>
      <c r="B74" s="103" t="s">
        <v>262</v>
      </c>
      <c r="C74" s="103" t="s">
        <v>226</v>
      </c>
      <c r="D74" s="9" t="s">
        <v>140</v>
      </c>
      <c r="E74" s="54" t="s">
        <v>14</v>
      </c>
      <c r="F74" s="55">
        <v>22</v>
      </c>
      <c r="G74" s="67">
        <f t="shared" si="3"/>
        <v>511.49</v>
      </c>
      <c r="H74" s="4">
        <f>ROUND((ROUND(K74-K74*I$7,2)*(1+I$6)),2)</f>
        <v>597.41999999999996</v>
      </c>
      <c r="I74" s="288">
        <f t="shared" si="6"/>
        <v>13143.24</v>
      </c>
      <c r="J74" s="1"/>
      <c r="K74" s="7">
        <v>511.49</v>
      </c>
      <c r="L74" s="5"/>
      <c r="M74" s="51"/>
      <c r="N74" s="1"/>
      <c r="O74" s="147"/>
      <c r="P74" s="1"/>
      <c r="Q74" s="1"/>
      <c r="R74" s="1"/>
      <c r="S74" s="1"/>
      <c r="T74" s="1"/>
    </row>
    <row r="75" spans="1:20" s="69" customFormat="1" ht="38.25" x14ac:dyDescent="0.25">
      <c r="A75" s="287" t="s">
        <v>312</v>
      </c>
      <c r="B75" s="103" t="s">
        <v>260</v>
      </c>
      <c r="C75" s="103" t="s">
        <v>227</v>
      </c>
      <c r="D75" s="9" t="s">
        <v>141</v>
      </c>
      <c r="E75" s="54" t="s">
        <v>14</v>
      </c>
      <c r="F75" s="55">
        <v>139</v>
      </c>
      <c r="G75" s="67">
        <f t="shared" si="3"/>
        <v>3.98</v>
      </c>
      <c r="H75" s="4">
        <f t="shared" si="4"/>
        <v>4.9400000000000004</v>
      </c>
      <c r="I75" s="288">
        <f t="shared" si="6"/>
        <v>686.66</v>
      </c>
      <c r="J75" s="1"/>
      <c r="K75" s="7">
        <v>3.98</v>
      </c>
      <c r="L75" s="5"/>
      <c r="M75" s="51"/>
      <c r="N75" s="1"/>
      <c r="O75" s="147"/>
      <c r="P75" s="1"/>
      <c r="Q75" s="1"/>
      <c r="R75" s="1"/>
      <c r="S75" s="1"/>
      <c r="T75" s="1"/>
    </row>
    <row r="76" spans="1:20" s="69" customFormat="1" ht="25.5" x14ac:dyDescent="0.25">
      <c r="A76" s="287" t="s">
        <v>313</v>
      </c>
      <c r="B76" s="103" t="s">
        <v>262</v>
      </c>
      <c r="C76" s="103" t="s">
        <v>228</v>
      </c>
      <c r="D76" s="9" t="s">
        <v>142</v>
      </c>
      <c r="E76" s="54" t="s">
        <v>14</v>
      </c>
      <c r="F76" s="55">
        <v>139</v>
      </c>
      <c r="G76" s="67">
        <f t="shared" si="3"/>
        <v>345.82</v>
      </c>
      <c r="H76" s="4">
        <f>ROUND((ROUND(K76-K76*I$7,2)*(1+I$6)),2)</f>
        <v>403.92</v>
      </c>
      <c r="I76" s="288">
        <f t="shared" si="6"/>
        <v>56144.88</v>
      </c>
      <c r="J76" s="1"/>
      <c r="K76" s="7">
        <v>345.82</v>
      </c>
      <c r="L76" s="5"/>
      <c r="M76" s="51"/>
      <c r="N76" s="1"/>
      <c r="O76" s="147"/>
      <c r="P76" s="1"/>
      <c r="Q76" s="1"/>
      <c r="R76" s="1"/>
      <c r="S76" s="1"/>
      <c r="T76" s="1"/>
    </row>
    <row r="77" spans="1:20" s="69" customFormat="1" ht="38.25" x14ac:dyDescent="0.25">
      <c r="A77" s="287" t="s">
        <v>314</v>
      </c>
      <c r="B77" s="103" t="s">
        <v>260</v>
      </c>
      <c r="C77" s="103" t="s">
        <v>229</v>
      </c>
      <c r="D77" s="9" t="s">
        <v>143</v>
      </c>
      <c r="E77" s="54" t="s">
        <v>57</v>
      </c>
      <c r="F77" s="55">
        <v>144.88</v>
      </c>
      <c r="G77" s="67">
        <f t="shared" si="3"/>
        <v>144.26</v>
      </c>
      <c r="H77" s="4">
        <f t="shared" si="4"/>
        <v>179.21</v>
      </c>
      <c r="I77" s="288">
        <f t="shared" si="6"/>
        <v>25963.94</v>
      </c>
      <c r="J77" s="1"/>
      <c r="K77" s="7">
        <v>144.26</v>
      </c>
      <c r="L77" s="5"/>
      <c r="M77" s="51"/>
      <c r="N77" s="1"/>
      <c r="O77" s="147"/>
      <c r="P77" s="1"/>
      <c r="Q77" s="1"/>
      <c r="R77" s="1"/>
      <c r="S77" s="1"/>
      <c r="T77" s="1"/>
    </row>
    <row r="78" spans="1:20" s="69" customFormat="1" ht="25.5" x14ac:dyDescent="0.25">
      <c r="A78" s="287" t="s">
        <v>315</v>
      </c>
      <c r="B78" s="103" t="s">
        <v>260</v>
      </c>
      <c r="C78" s="103" t="s">
        <v>197</v>
      </c>
      <c r="D78" s="9" t="s">
        <v>108</v>
      </c>
      <c r="E78" s="54" t="s">
        <v>69</v>
      </c>
      <c r="F78" s="55">
        <v>3379.54</v>
      </c>
      <c r="G78" s="67">
        <f t="shared" si="3"/>
        <v>2.2000000000000002</v>
      </c>
      <c r="H78" s="4">
        <f t="shared" si="4"/>
        <v>2.73</v>
      </c>
      <c r="I78" s="288">
        <f t="shared" si="6"/>
        <v>9226.14</v>
      </c>
      <c r="J78" s="1"/>
      <c r="K78" s="7">
        <v>2.2000000000000002</v>
      </c>
      <c r="L78" s="5"/>
      <c r="M78" s="51"/>
      <c r="N78" s="1"/>
      <c r="O78" s="147"/>
      <c r="P78" s="1"/>
      <c r="Q78" s="1"/>
      <c r="R78" s="1"/>
      <c r="S78" s="1"/>
      <c r="T78" s="1"/>
    </row>
    <row r="79" spans="1:20" s="69" customFormat="1" x14ac:dyDescent="0.25">
      <c r="A79" s="287" t="s">
        <v>316</v>
      </c>
      <c r="B79" s="103" t="s">
        <v>264</v>
      </c>
      <c r="C79" s="103" t="s">
        <v>230</v>
      </c>
      <c r="D79" s="9" t="s">
        <v>144</v>
      </c>
      <c r="E79" s="54" t="s">
        <v>351</v>
      </c>
      <c r="F79" s="55">
        <v>3</v>
      </c>
      <c r="G79" s="67">
        <f t="shared" si="3"/>
        <v>772.22</v>
      </c>
      <c r="H79" s="4">
        <f t="shared" si="4"/>
        <v>959.33</v>
      </c>
      <c r="I79" s="288">
        <f t="shared" si="6"/>
        <v>2877.99</v>
      </c>
      <c r="J79" s="1"/>
      <c r="K79" s="7">
        <v>772.22</v>
      </c>
      <c r="L79" s="5"/>
      <c r="M79" s="51"/>
      <c r="N79" s="1"/>
      <c r="O79" s="147"/>
      <c r="P79" s="1"/>
      <c r="Q79" s="1"/>
      <c r="R79" s="1"/>
      <c r="S79" s="1"/>
      <c r="T79" s="1"/>
    </row>
    <row r="80" spans="1:20" s="69" customFormat="1" ht="25.5" x14ac:dyDescent="0.25">
      <c r="A80" s="287" t="s">
        <v>317</v>
      </c>
      <c r="B80" s="103" t="s">
        <v>264</v>
      </c>
      <c r="C80" s="103" t="s">
        <v>231</v>
      </c>
      <c r="D80" s="9" t="s">
        <v>145</v>
      </c>
      <c r="E80" s="54" t="s">
        <v>351</v>
      </c>
      <c r="F80" s="55">
        <v>12</v>
      </c>
      <c r="G80" s="67">
        <f t="shared" si="3"/>
        <v>4657.3599999999997</v>
      </c>
      <c r="H80" s="4">
        <f t="shared" si="4"/>
        <v>5785.84</v>
      </c>
      <c r="I80" s="288">
        <f t="shared" si="6"/>
        <v>69430.080000000002</v>
      </c>
      <c r="J80" s="1"/>
      <c r="K80" s="7">
        <v>4657.3599999999997</v>
      </c>
      <c r="L80" s="5"/>
      <c r="M80" s="51"/>
      <c r="N80" s="1"/>
      <c r="O80" s="147"/>
      <c r="P80" s="1"/>
      <c r="Q80" s="1"/>
      <c r="R80" s="1"/>
      <c r="S80" s="1"/>
      <c r="T80" s="1"/>
    </row>
    <row r="81" spans="1:20" s="69" customFormat="1" ht="25.5" x14ac:dyDescent="0.25">
      <c r="A81" s="287" t="s">
        <v>318</v>
      </c>
      <c r="B81" s="103" t="s">
        <v>264</v>
      </c>
      <c r="C81" s="103" t="s">
        <v>232</v>
      </c>
      <c r="D81" s="9" t="s">
        <v>146</v>
      </c>
      <c r="E81" s="54" t="s">
        <v>351</v>
      </c>
      <c r="F81" s="55">
        <v>2</v>
      </c>
      <c r="G81" s="67">
        <f t="shared" si="3"/>
        <v>5720.49</v>
      </c>
      <c r="H81" s="4">
        <f t="shared" si="4"/>
        <v>7106.56</v>
      </c>
      <c r="I81" s="288">
        <f t="shared" si="6"/>
        <v>14213.12</v>
      </c>
      <c r="J81" s="1"/>
      <c r="K81" s="7">
        <v>5720.49</v>
      </c>
      <c r="L81" s="5"/>
      <c r="M81" s="51"/>
      <c r="N81" s="1"/>
      <c r="O81" s="147"/>
      <c r="P81" s="1"/>
      <c r="Q81" s="1"/>
      <c r="R81" s="1"/>
      <c r="S81" s="1"/>
      <c r="T81" s="1"/>
    </row>
    <row r="82" spans="1:20" s="69" customFormat="1" ht="25.5" x14ac:dyDescent="0.25">
      <c r="A82" s="287" t="s">
        <v>319</v>
      </c>
      <c r="B82" s="103" t="s">
        <v>264</v>
      </c>
      <c r="C82" s="103" t="s">
        <v>233</v>
      </c>
      <c r="D82" s="9" t="s">
        <v>147</v>
      </c>
      <c r="E82" s="54" t="s">
        <v>351</v>
      </c>
      <c r="F82" s="55">
        <v>4</v>
      </c>
      <c r="G82" s="67">
        <f t="shared" si="3"/>
        <v>6738.98</v>
      </c>
      <c r="H82" s="4">
        <f t="shared" si="4"/>
        <v>8371.83</v>
      </c>
      <c r="I82" s="288">
        <f t="shared" si="6"/>
        <v>33487.32</v>
      </c>
      <c r="J82" s="1"/>
      <c r="K82" s="7">
        <v>6738.98</v>
      </c>
      <c r="L82" s="5"/>
      <c r="M82" s="51"/>
      <c r="N82" s="1"/>
      <c r="O82" s="147"/>
      <c r="P82" s="1"/>
      <c r="Q82" s="1"/>
      <c r="R82" s="1"/>
      <c r="S82" s="1"/>
      <c r="T82" s="1"/>
    </row>
    <row r="83" spans="1:20" s="69" customFormat="1" ht="25.5" x14ac:dyDescent="0.25">
      <c r="A83" s="287" t="s">
        <v>320</v>
      </c>
      <c r="B83" s="103" t="s">
        <v>264</v>
      </c>
      <c r="C83" s="103" t="s">
        <v>234</v>
      </c>
      <c r="D83" s="9" t="s">
        <v>148</v>
      </c>
      <c r="E83" s="54" t="s">
        <v>351</v>
      </c>
      <c r="F83" s="55">
        <v>1</v>
      </c>
      <c r="G83" s="67">
        <f t="shared" si="3"/>
        <v>7695.73</v>
      </c>
      <c r="H83" s="4">
        <f t="shared" si="4"/>
        <v>9560.41</v>
      </c>
      <c r="I83" s="288">
        <f t="shared" si="6"/>
        <v>9560.41</v>
      </c>
      <c r="J83" s="1"/>
      <c r="K83" s="7">
        <v>7695.73</v>
      </c>
      <c r="L83" s="5"/>
      <c r="M83" s="51"/>
      <c r="N83" s="1"/>
      <c r="O83" s="147"/>
      <c r="P83" s="1"/>
      <c r="Q83" s="1"/>
      <c r="R83" s="1"/>
      <c r="S83" s="1"/>
      <c r="T83" s="1"/>
    </row>
    <row r="84" spans="1:20" s="69" customFormat="1" ht="25.5" x14ac:dyDescent="0.25">
      <c r="A84" s="287" t="s">
        <v>321</v>
      </c>
      <c r="B84" s="103" t="s">
        <v>264</v>
      </c>
      <c r="C84" s="103" t="s">
        <v>235</v>
      </c>
      <c r="D84" s="9" t="s">
        <v>149</v>
      </c>
      <c r="E84" s="54" t="s">
        <v>351</v>
      </c>
      <c r="F84" s="55">
        <v>2</v>
      </c>
      <c r="G84" s="67">
        <f t="shared" si="3"/>
        <v>8927.68</v>
      </c>
      <c r="H84" s="4">
        <f t="shared" si="4"/>
        <v>11090.86</v>
      </c>
      <c r="I84" s="288">
        <f t="shared" si="6"/>
        <v>22181.72</v>
      </c>
      <c r="J84" s="1"/>
      <c r="K84" s="7">
        <v>8927.68</v>
      </c>
      <c r="L84" s="5"/>
      <c r="M84" s="51"/>
      <c r="N84" s="1"/>
      <c r="O84" s="147"/>
      <c r="P84" s="1"/>
      <c r="Q84" s="1"/>
      <c r="R84" s="1"/>
      <c r="S84" s="1"/>
      <c r="T84" s="1"/>
    </row>
    <row r="85" spans="1:20" s="69" customFormat="1" x14ac:dyDescent="0.25">
      <c r="A85" s="287" t="s">
        <v>322</v>
      </c>
      <c r="B85" s="103" t="s">
        <v>264</v>
      </c>
      <c r="C85" s="103" t="s">
        <v>236</v>
      </c>
      <c r="D85" s="9" t="s">
        <v>150</v>
      </c>
      <c r="E85" s="54" t="s">
        <v>350</v>
      </c>
      <c r="F85" s="55">
        <v>4.2</v>
      </c>
      <c r="G85" s="67">
        <f t="shared" si="3"/>
        <v>658.28</v>
      </c>
      <c r="H85" s="4">
        <f t="shared" si="4"/>
        <v>817.78</v>
      </c>
      <c r="I85" s="288">
        <f t="shared" si="6"/>
        <v>3434.68</v>
      </c>
      <c r="J85" s="1"/>
      <c r="K85" s="7">
        <v>658.28</v>
      </c>
      <c r="L85" s="5"/>
      <c r="M85" s="51"/>
      <c r="N85" s="1"/>
      <c r="O85" s="147"/>
      <c r="P85" s="1"/>
      <c r="Q85" s="1"/>
      <c r="R85" s="1"/>
      <c r="S85" s="1"/>
      <c r="T85" s="1"/>
    </row>
    <row r="86" spans="1:20" s="69" customFormat="1" x14ac:dyDescent="0.25">
      <c r="A86" s="287" t="s">
        <v>323</v>
      </c>
      <c r="B86" s="103" t="s">
        <v>264</v>
      </c>
      <c r="C86" s="103" t="s">
        <v>237</v>
      </c>
      <c r="D86" s="9" t="s">
        <v>151</v>
      </c>
      <c r="E86" s="54" t="s">
        <v>350</v>
      </c>
      <c r="F86" s="55">
        <v>19.349989999999998</v>
      </c>
      <c r="G86" s="67">
        <f t="shared" si="3"/>
        <v>733.9</v>
      </c>
      <c r="H86" s="4">
        <f t="shared" si="4"/>
        <v>911.72</v>
      </c>
      <c r="I86" s="288">
        <f t="shared" si="6"/>
        <v>17641.77</v>
      </c>
      <c r="J86" s="1"/>
      <c r="K86" s="7">
        <v>733.89599999999996</v>
      </c>
      <c r="L86" s="5"/>
      <c r="M86" s="51"/>
      <c r="N86" s="1"/>
      <c r="O86" s="147"/>
      <c r="P86" s="1"/>
      <c r="Q86" s="1"/>
      <c r="R86" s="1"/>
      <c r="S86" s="1"/>
      <c r="T86" s="1"/>
    </row>
    <row r="87" spans="1:20" s="69" customFormat="1" x14ac:dyDescent="0.25">
      <c r="A87" s="287" t="s">
        <v>324</v>
      </c>
      <c r="B87" s="103" t="s">
        <v>264</v>
      </c>
      <c r="C87" s="103" t="s">
        <v>238</v>
      </c>
      <c r="D87" s="9" t="s">
        <v>152</v>
      </c>
      <c r="E87" s="54" t="s">
        <v>350</v>
      </c>
      <c r="F87" s="55">
        <v>13.5</v>
      </c>
      <c r="G87" s="67">
        <f t="shared" si="3"/>
        <v>1052.22</v>
      </c>
      <c r="H87" s="4">
        <f t="shared" si="4"/>
        <v>1307.17</v>
      </c>
      <c r="I87" s="288">
        <f t="shared" si="6"/>
        <v>17646.8</v>
      </c>
      <c r="J87" s="1"/>
      <c r="K87" s="7">
        <v>1052.22</v>
      </c>
      <c r="L87" s="5"/>
      <c r="M87" s="51"/>
      <c r="N87" s="1"/>
      <c r="O87" s="147"/>
      <c r="P87" s="1"/>
      <c r="Q87" s="1"/>
      <c r="R87" s="1"/>
      <c r="S87" s="1"/>
      <c r="T87" s="1"/>
    </row>
    <row r="88" spans="1:20" s="69" customFormat="1" x14ac:dyDescent="0.25">
      <c r="A88" s="287" t="s">
        <v>325</v>
      </c>
      <c r="B88" s="103" t="s">
        <v>264</v>
      </c>
      <c r="C88" s="103" t="s">
        <v>239</v>
      </c>
      <c r="D88" s="9" t="s">
        <v>153</v>
      </c>
      <c r="E88" s="54" t="s">
        <v>57</v>
      </c>
      <c r="F88" s="55">
        <v>48.18</v>
      </c>
      <c r="G88" s="67">
        <f t="shared" si="3"/>
        <v>383.1</v>
      </c>
      <c r="H88" s="4">
        <f t="shared" si="4"/>
        <v>475.93</v>
      </c>
      <c r="I88" s="288">
        <f t="shared" si="6"/>
        <v>22930.31</v>
      </c>
      <c r="J88" s="1"/>
      <c r="K88" s="7">
        <v>383.1</v>
      </c>
      <c r="L88" s="5"/>
      <c r="M88" s="51"/>
      <c r="N88" s="1"/>
      <c r="O88" s="147"/>
      <c r="P88" s="1"/>
      <c r="Q88" s="1"/>
      <c r="R88" s="1"/>
      <c r="S88" s="1"/>
      <c r="T88" s="1"/>
    </row>
    <row r="89" spans="1:20" s="69" customFormat="1" ht="25.5" x14ac:dyDescent="0.25">
      <c r="A89" s="287" t="s">
        <v>326</v>
      </c>
      <c r="B89" s="103" t="s">
        <v>264</v>
      </c>
      <c r="C89" s="103" t="s">
        <v>240</v>
      </c>
      <c r="D89" s="9" t="s">
        <v>154</v>
      </c>
      <c r="E89" s="54" t="s">
        <v>351</v>
      </c>
      <c r="F89" s="55">
        <v>105.41998</v>
      </c>
      <c r="G89" s="67">
        <f>K89</f>
        <v>109.84999000000001</v>
      </c>
      <c r="H89" s="4">
        <f t="shared" si="4"/>
        <v>136.47</v>
      </c>
      <c r="I89" s="290">
        <f t="shared" si="6"/>
        <v>14386.66</v>
      </c>
      <c r="J89" s="1"/>
      <c r="K89" s="7">
        <v>109.84999000000001</v>
      </c>
      <c r="L89" s="5"/>
      <c r="M89" s="51"/>
      <c r="N89" s="1"/>
      <c r="O89" s="153"/>
      <c r="P89" s="1"/>
      <c r="Q89" s="1"/>
      <c r="R89" s="1"/>
      <c r="S89" s="1"/>
      <c r="T89" s="1"/>
    </row>
    <row r="90" spans="1:20" s="69" customFormat="1" x14ac:dyDescent="0.25">
      <c r="A90" s="283" t="s">
        <v>270</v>
      </c>
      <c r="B90" s="2"/>
      <c r="C90" s="2"/>
      <c r="D90" s="8" t="s">
        <v>155</v>
      </c>
      <c r="E90" s="53"/>
      <c r="F90" s="56"/>
      <c r="G90" s="68"/>
      <c r="H90" s="3"/>
      <c r="I90" s="284">
        <f>SUM(I91:I106)</f>
        <v>533706.16</v>
      </c>
      <c r="J90" s="1"/>
      <c r="K90" s="7"/>
      <c r="L90" s="70"/>
      <c r="M90" s="52"/>
      <c r="N90" s="1"/>
      <c r="O90" s="147"/>
      <c r="P90" s="1"/>
      <c r="Q90" s="1"/>
      <c r="R90" s="1"/>
      <c r="S90" s="1"/>
      <c r="T90" s="1"/>
    </row>
    <row r="91" spans="1:20" s="69" customFormat="1" x14ac:dyDescent="0.25">
      <c r="A91" s="287" t="s">
        <v>327</v>
      </c>
      <c r="B91" s="103" t="s">
        <v>264</v>
      </c>
      <c r="C91" s="103" t="s">
        <v>241</v>
      </c>
      <c r="D91" s="9" t="s">
        <v>156</v>
      </c>
      <c r="E91" s="54" t="s">
        <v>57</v>
      </c>
      <c r="F91" s="55">
        <v>1.6</v>
      </c>
      <c r="G91" s="67">
        <f t="shared" si="3"/>
        <v>56.38</v>
      </c>
      <c r="H91" s="4">
        <f t="shared" si="4"/>
        <v>70.040000000000006</v>
      </c>
      <c r="I91" s="288">
        <f t="shared" si="6"/>
        <v>112.06</v>
      </c>
      <c r="J91" s="1"/>
      <c r="K91" s="7">
        <v>56.38</v>
      </c>
      <c r="L91" s="5"/>
      <c r="M91" s="51"/>
      <c r="N91" s="1"/>
      <c r="O91" s="147"/>
      <c r="P91" s="1"/>
      <c r="Q91" s="1"/>
      <c r="R91" s="1"/>
      <c r="S91" s="1"/>
      <c r="T91" s="1"/>
    </row>
    <row r="92" spans="1:20" s="69" customFormat="1" ht="38.25" x14ac:dyDescent="0.25">
      <c r="A92" s="287" t="s">
        <v>328</v>
      </c>
      <c r="B92" s="103" t="s">
        <v>260</v>
      </c>
      <c r="C92" s="103" t="s">
        <v>242</v>
      </c>
      <c r="D92" s="9" t="s">
        <v>157</v>
      </c>
      <c r="E92" s="54" t="s">
        <v>57</v>
      </c>
      <c r="F92" s="55">
        <v>490.41</v>
      </c>
      <c r="G92" s="67">
        <f t="shared" si="3"/>
        <v>9.2799999999999994</v>
      </c>
      <c r="H92" s="4">
        <f t="shared" si="4"/>
        <v>11.53</v>
      </c>
      <c r="I92" s="288">
        <f t="shared" si="6"/>
        <v>5654.43</v>
      </c>
      <c r="J92" s="1"/>
      <c r="K92" s="7">
        <v>9.2799999999999994</v>
      </c>
      <c r="L92" s="5"/>
      <c r="M92" s="51"/>
      <c r="N92" s="1"/>
      <c r="O92" s="147"/>
      <c r="P92" s="1"/>
      <c r="Q92" s="1"/>
      <c r="R92" s="1"/>
      <c r="S92" s="1"/>
      <c r="T92" s="1"/>
    </row>
    <row r="93" spans="1:20" s="69" customFormat="1" ht="25.5" x14ac:dyDescent="0.25">
      <c r="A93" s="287" t="s">
        <v>329</v>
      </c>
      <c r="B93" s="103" t="s">
        <v>260</v>
      </c>
      <c r="C93" s="103" t="s">
        <v>243</v>
      </c>
      <c r="D93" s="9" t="s">
        <v>158</v>
      </c>
      <c r="E93" s="54" t="s">
        <v>57</v>
      </c>
      <c r="F93" s="55">
        <v>375.64</v>
      </c>
      <c r="G93" s="67">
        <f t="shared" si="3"/>
        <v>7.85</v>
      </c>
      <c r="H93" s="4">
        <f t="shared" si="4"/>
        <v>9.75</v>
      </c>
      <c r="I93" s="288">
        <f t="shared" si="6"/>
        <v>3662.49</v>
      </c>
      <c r="J93" s="1"/>
      <c r="K93" s="7">
        <v>7.85</v>
      </c>
      <c r="L93" s="5"/>
      <c r="M93" s="51"/>
      <c r="N93" s="1"/>
      <c r="O93" s="147"/>
      <c r="P93" s="1"/>
      <c r="Q93" s="1"/>
      <c r="R93" s="1"/>
      <c r="S93" s="1"/>
      <c r="T93" s="1"/>
    </row>
    <row r="94" spans="1:20" s="69" customFormat="1" ht="25.5" x14ac:dyDescent="0.25">
      <c r="A94" s="287" t="s">
        <v>330</v>
      </c>
      <c r="B94" s="103" t="s">
        <v>260</v>
      </c>
      <c r="C94" s="103" t="s">
        <v>197</v>
      </c>
      <c r="D94" s="9" t="s">
        <v>108</v>
      </c>
      <c r="E94" s="54" t="s">
        <v>69</v>
      </c>
      <c r="F94" s="55">
        <v>6914.78</v>
      </c>
      <c r="G94" s="67">
        <f t="shared" si="3"/>
        <v>2.2000000000000002</v>
      </c>
      <c r="H94" s="4">
        <f t="shared" si="4"/>
        <v>2.73</v>
      </c>
      <c r="I94" s="288">
        <f t="shared" si="6"/>
        <v>18877.349999999999</v>
      </c>
      <c r="J94" s="1"/>
      <c r="K94" s="7">
        <v>2.2000000000000002</v>
      </c>
      <c r="L94" s="5"/>
      <c r="M94" s="51"/>
      <c r="N94" s="1"/>
      <c r="O94" s="147"/>
      <c r="P94" s="1"/>
      <c r="Q94" s="1"/>
      <c r="R94" s="1"/>
      <c r="S94" s="1"/>
      <c r="T94" s="1"/>
    </row>
    <row r="95" spans="1:20" s="69" customFormat="1" ht="25.5" x14ac:dyDescent="0.25">
      <c r="A95" s="287" t="s">
        <v>331</v>
      </c>
      <c r="B95" s="103" t="s">
        <v>263</v>
      </c>
      <c r="C95" s="103" t="s">
        <v>198</v>
      </c>
      <c r="D95" s="9" t="s">
        <v>109</v>
      </c>
      <c r="E95" s="54" t="s">
        <v>57</v>
      </c>
      <c r="F95" s="55">
        <v>490.41</v>
      </c>
      <c r="G95" s="67">
        <f t="shared" si="3"/>
        <v>23.68</v>
      </c>
      <c r="H95" s="4">
        <f>ROUND((ROUND(K95-K95*I$7,2)*(1+I$6)),2)</f>
        <v>27.66</v>
      </c>
      <c r="I95" s="288">
        <f t="shared" si="6"/>
        <v>13564.74</v>
      </c>
      <c r="J95" s="1"/>
      <c r="K95" s="7">
        <v>23.68</v>
      </c>
      <c r="L95" s="5"/>
      <c r="M95" s="51"/>
      <c r="N95" s="1"/>
      <c r="O95" s="147"/>
      <c r="P95" s="1"/>
      <c r="Q95" s="1"/>
      <c r="R95" s="1"/>
      <c r="S95" s="1"/>
      <c r="T95" s="1"/>
    </row>
    <row r="96" spans="1:20" s="69" customFormat="1" ht="25.5" x14ac:dyDescent="0.25">
      <c r="A96" s="287" t="s">
        <v>332</v>
      </c>
      <c r="B96" s="103" t="s">
        <v>260</v>
      </c>
      <c r="C96" s="103" t="s">
        <v>244</v>
      </c>
      <c r="D96" s="9" t="s">
        <v>159</v>
      </c>
      <c r="E96" s="54" t="s">
        <v>13</v>
      </c>
      <c r="F96" s="55">
        <v>2086.9</v>
      </c>
      <c r="G96" s="67">
        <f t="shared" ref="G96:G111" si="7">ROUND(K96-K96*I$7,2)</f>
        <v>2.87</v>
      </c>
      <c r="H96" s="4">
        <f t="shared" ref="H96:H111" si="8">ROUND((ROUND(K96-K96*I$7,2)*(1+I$5)),2)</f>
        <v>3.57</v>
      </c>
      <c r="I96" s="288">
        <f t="shared" si="6"/>
        <v>7450.23</v>
      </c>
      <c r="J96" s="1"/>
      <c r="K96" s="7">
        <v>2.87</v>
      </c>
      <c r="L96" s="5"/>
      <c r="M96" s="51"/>
      <c r="N96" s="1"/>
      <c r="O96" s="147"/>
      <c r="P96" s="1"/>
      <c r="Q96" s="1"/>
      <c r="R96" s="1"/>
      <c r="S96" s="1"/>
      <c r="T96" s="1"/>
    </row>
    <row r="97" spans="1:20" s="69" customFormat="1" ht="38.25" x14ac:dyDescent="0.25">
      <c r="A97" s="287" t="s">
        <v>333</v>
      </c>
      <c r="B97" s="103" t="s">
        <v>260</v>
      </c>
      <c r="C97" s="103" t="s">
        <v>245</v>
      </c>
      <c r="D97" s="9" t="s">
        <v>160</v>
      </c>
      <c r="E97" s="54" t="s">
        <v>57</v>
      </c>
      <c r="F97" s="55">
        <v>208.69</v>
      </c>
      <c r="G97" s="67">
        <f t="shared" si="7"/>
        <v>286.07</v>
      </c>
      <c r="H97" s="4">
        <f t="shared" si="8"/>
        <v>355.38</v>
      </c>
      <c r="I97" s="288">
        <f t="shared" si="6"/>
        <v>74164.25</v>
      </c>
      <c r="J97" s="1"/>
      <c r="K97" s="7">
        <v>286.07</v>
      </c>
      <c r="L97" s="5"/>
      <c r="M97" s="51"/>
      <c r="N97" s="1"/>
      <c r="O97" s="147"/>
      <c r="P97" s="1"/>
      <c r="Q97" s="1"/>
      <c r="R97" s="1"/>
      <c r="S97" s="1"/>
      <c r="T97" s="1"/>
    </row>
    <row r="98" spans="1:20" s="69" customFormat="1" ht="25.5" x14ac:dyDescent="0.25">
      <c r="A98" s="287" t="s">
        <v>334</v>
      </c>
      <c r="B98" s="103" t="s">
        <v>259</v>
      </c>
      <c r="C98" s="103" t="s">
        <v>246</v>
      </c>
      <c r="D98" s="9" t="s">
        <v>161</v>
      </c>
      <c r="E98" s="54" t="s">
        <v>13</v>
      </c>
      <c r="F98" s="55">
        <v>2086.9</v>
      </c>
      <c r="G98" s="67">
        <f t="shared" si="7"/>
        <v>7.99</v>
      </c>
      <c r="H98" s="4">
        <f t="shared" si="8"/>
        <v>9.93</v>
      </c>
      <c r="I98" s="288">
        <f t="shared" si="6"/>
        <v>20722.919999999998</v>
      </c>
      <c r="J98" s="1"/>
      <c r="K98" s="7">
        <v>7.99</v>
      </c>
      <c r="L98" s="5"/>
      <c r="M98" s="51"/>
      <c r="N98" s="1"/>
      <c r="O98" s="147"/>
      <c r="P98" s="1"/>
      <c r="Q98" s="1"/>
      <c r="R98" s="1"/>
      <c r="S98" s="1"/>
      <c r="T98" s="1"/>
    </row>
    <row r="99" spans="1:20" s="69" customFormat="1" ht="25.5" x14ac:dyDescent="0.25">
      <c r="A99" s="287" t="s">
        <v>335</v>
      </c>
      <c r="B99" s="103" t="s">
        <v>259</v>
      </c>
      <c r="C99" s="103" t="s">
        <v>247</v>
      </c>
      <c r="D99" s="9" t="s">
        <v>162</v>
      </c>
      <c r="E99" s="54" t="s">
        <v>13</v>
      </c>
      <c r="F99" s="55">
        <v>2086.9</v>
      </c>
      <c r="G99" s="67">
        <f t="shared" si="7"/>
        <v>2.4900000000000002</v>
      </c>
      <c r="H99" s="4">
        <f t="shared" si="8"/>
        <v>3.09</v>
      </c>
      <c r="I99" s="288">
        <f t="shared" si="6"/>
        <v>6448.52</v>
      </c>
      <c r="J99" s="1"/>
      <c r="K99" s="7">
        <v>2.4900000000000002</v>
      </c>
      <c r="L99" s="5"/>
      <c r="M99" s="51"/>
      <c r="N99" s="1"/>
      <c r="O99" s="147"/>
      <c r="P99" s="1"/>
      <c r="Q99" s="1"/>
      <c r="R99" s="1"/>
      <c r="S99" s="1"/>
      <c r="T99" s="1"/>
    </row>
    <row r="100" spans="1:20" s="69" customFormat="1" ht="25.5" x14ac:dyDescent="0.25">
      <c r="A100" s="287" t="s">
        <v>336</v>
      </c>
      <c r="B100" s="103" t="s">
        <v>262</v>
      </c>
      <c r="C100" s="103" t="s">
        <v>248</v>
      </c>
      <c r="D100" s="9" t="s">
        <v>163</v>
      </c>
      <c r="E100" s="54" t="s">
        <v>355</v>
      </c>
      <c r="F100" s="55">
        <v>213.24</v>
      </c>
      <c r="G100" s="67">
        <f t="shared" si="7"/>
        <v>618.16999999999996</v>
      </c>
      <c r="H100" s="4">
        <f t="shared" si="8"/>
        <v>767.95</v>
      </c>
      <c r="I100" s="288">
        <f t="shared" si="6"/>
        <v>163757.66</v>
      </c>
      <c r="J100" s="1"/>
      <c r="K100" s="7">
        <v>618.16999999999996</v>
      </c>
      <c r="L100" s="5"/>
      <c r="M100" s="51"/>
      <c r="N100" s="1"/>
      <c r="O100" s="147"/>
      <c r="P100" s="1"/>
      <c r="Q100" s="1"/>
      <c r="R100" s="1"/>
      <c r="S100" s="1"/>
      <c r="T100" s="1"/>
    </row>
    <row r="101" spans="1:20" s="69" customFormat="1" ht="25.5" x14ac:dyDescent="0.25">
      <c r="A101" s="287" t="s">
        <v>337</v>
      </c>
      <c r="B101" s="103" t="s">
        <v>259</v>
      </c>
      <c r="C101" s="103" t="s">
        <v>249</v>
      </c>
      <c r="D101" s="9" t="s">
        <v>164</v>
      </c>
      <c r="E101" s="54" t="s">
        <v>57</v>
      </c>
      <c r="F101" s="55">
        <v>83.47</v>
      </c>
      <c r="G101" s="67">
        <f t="shared" si="7"/>
        <v>88.05</v>
      </c>
      <c r="H101" s="4">
        <f t="shared" si="8"/>
        <v>109.38</v>
      </c>
      <c r="I101" s="288">
        <f t="shared" si="6"/>
        <v>9129.9500000000007</v>
      </c>
      <c r="J101" s="1"/>
      <c r="K101" s="7">
        <v>88.05</v>
      </c>
      <c r="L101" s="5"/>
      <c r="M101" s="51"/>
      <c r="N101" s="1"/>
      <c r="O101" s="147"/>
      <c r="P101" s="1"/>
      <c r="Q101" s="1"/>
      <c r="R101" s="1"/>
      <c r="S101" s="1"/>
      <c r="T101" s="1"/>
    </row>
    <row r="102" spans="1:20" s="69" customFormat="1" ht="25.5" x14ac:dyDescent="0.25">
      <c r="A102" s="287" t="s">
        <v>338</v>
      </c>
      <c r="B102" s="103" t="s">
        <v>262</v>
      </c>
      <c r="C102" s="103" t="s">
        <v>250</v>
      </c>
      <c r="D102" s="9" t="s">
        <v>165</v>
      </c>
      <c r="E102" s="54" t="s">
        <v>355</v>
      </c>
      <c r="F102" s="55">
        <v>200.34</v>
      </c>
      <c r="G102" s="67">
        <f t="shared" si="7"/>
        <v>691.52</v>
      </c>
      <c r="H102" s="4">
        <f t="shared" si="8"/>
        <v>859.08</v>
      </c>
      <c r="I102" s="288">
        <f t="shared" si="6"/>
        <v>172108.09</v>
      </c>
      <c r="J102" s="1"/>
      <c r="K102" s="7">
        <v>691.52</v>
      </c>
      <c r="L102" s="5"/>
      <c r="M102" s="51"/>
      <c r="N102" s="1"/>
      <c r="O102" s="147"/>
      <c r="P102" s="1"/>
      <c r="Q102" s="1"/>
      <c r="R102" s="1"/>
      <c r="S102" s="1"/>
      <c r="T102" s="1"/>
    </row>
    <row r="103" spans="1:20" s="69" customFormat="1" ht="25.5" x14ac:dyDescent="0.25">
      <c r="A103" s="287" t="s">
        <v>339</v>
      </c>
      <c r="B103" s="103" t="s">
        <v>259</v>
      </c>
      <c r="C103" s="103" t="s">
        <v>251</v>
      </c>
      <c r="D103" s="9" t="s">
        <v>164</v>
      </c>
      <c r="E103" s="54" t="s">
        <v>57</v>
      </c>
      <c r="F103" s="55">
        <v>83.48</v>
      </c>
      <c r="G103" s="67">
        <f t="shared" si="7"/>
        <v>122.09</v>
      </c>
      <c r="H103" s="4">
        <f t="shared" si="8"/>
        <v>151.66999999999999</v>
      </c>
      <c r="I103" s="288">
        <f t="shared" si="6"/>
        <v>12661.41</v>
      </c>
      <c r="J103" s="1"/>
      <c r="K103" s="7">
        <v>122.09</v>
      </c>
      <c r="L103" s="5"/>
      <c r="M103" s="51"/>
      <c r="N103" s="1"/>
      <c r="O103" s="147"/>
      <c r="P103" s="1"/>
      <c r="Q103" s="1"/>
      <c r="R103" s="1"/>
      <c r="S103" s="1"/>
      <c r="T103" s="1"/>
    </row>
    <row r="104" spans="1:20" s="69" customFormat="1" ht="38.25" x14ac:dyDescent="0.25">
      <c r="A104" s="287" t="s">
        <v>340</v>
      </c>
      <c r="B104" s="103" t="s">
        <v>260</v>
      </c>
      <c r="C104" s="103" t="s">
        <v>252</v>
      </c>
      <c r="D104" s="9" t="s">
        <v>166</v>
      </c>
      <c r="E104" s="54" t="s">
        <v>356</v>
      </c>
      <c r="F104" s="55">
        <v>32.979999999999997</v>
      </c>
      <c r="G104" s="67">
        <f t="shared" si="7"/>
        <v>1.42</v>
      </c>
      <c r="H104" s="4">
        <f t="shared" si="8"/>
        <v>1.76</v>
      </c>
      <c r="I104" s="288">
        <f t="shared" ref="I104:I111" si="9">ROUND(F104*H104,2)</f>
        <v>58.04</v>
      </c>
      <c r="J104" s="1"/>
      <c r="K104" s="7">
        <v>1.42</v>
      </c>
      <c r="L104" s="5"/>
      <c r="M104" s="51"/>
      <c r="N104" s="1"/>
      <c r="O104" s="147"/>
      <c r="P104" s="1"/>
      <c r="Q104" s="1"/>
      <c r="R104" s="1"/>
      <c r="S104" s="1"/>
      <c r="T104" s="1"/>
    </row>
    <row r="105" spans="1:20" s="69" customFormat="1" ht="25.5" x14ac:dyDescent="0.25">
      <c r="A105" s="287" t="s">
        <v>341</v>
      </c>
      <c r="B105" s="103" t="s">
        <v>260</v>
      </c>
      <c r="C105" s="103" t="s">
        <v>253</v>
      </c>
      <c r="D105" s="9" t="s">
        <v>167</v>
      </c>
      <c r="E105" s="54" t="s">
        <v>356</v>
      </c>
      <c r="F105" s="55">
        <v>3143.21</v>
      </c>
      <c r="G105" s="67">
        <f t="shared" si="7"/>
        <v>1.49</v>
      </c>
      <c r="H105" s="4">
        <f t="shared" si="8"/>
        <v>1.85</v>
      </c>
      <c r="I105" s="288">
        <f t="shared" si="9"/>
        <v>5814.94</v>
      </c>
      <c r="J105" s="1"/>
      <c r="K105" s="7">
        <v>1.49</v>
      </c>
      <c r="L105" s="5"/>
      <c r="M105" s="51"/>
      <c r="N105" s="1"/>
      <c r="O105" s="147"/>
      <c r="P105" s="1"/>
      <c r="Q105" s="1"/>
      <c r="R105" s="1"/>
      <c r="S105" s="1"/>
      <c r="T105" s="1"/>
    </row>
    <row r="106" spans="1:20" s="69" customFormat="1" ht="38.25" x14ac:dyDescent="0.25">
      <c r="A106" s="287" t="s">
        <v>342</v>
      </c>
      <c r="B106" s="103" t="s">
        <v>260</v>
      </c>
      <c r="C106" s="103" t="s">
        <v>254</v>
      </c>
      <c r="D106" s="9" t="s">
        <v>168</v>
      </c>
      <c r="E106" s="54" t="s">
        <v>13</v>
      </c>
      <c r="F106" s="55">
        <v>152.16</v>
      </c>
      <c r="G106" s="67">
        <f t="shared" si="7"/>
        <v>103.26</v>
      </c>
      <c r="H106" s="4">
        <f t="shared" si="8"/>
        <v>128.28</v>
      </c>
      <c r="I106" s="288">
        <f t="shared" si="9"/>
        <v>19519.080000000002</v>
      </c>
      <c r="J106" s="1"/>
      <c r="K106" s="7">
        <v>103.26</v>
      </c>
      <c r="L106" s="5"/>
      <c r="M106" s="51"/>
      <c r="N106" s="1"/>
      <c r="O106" s="147"/>
      <c r="P106" s="1"/>
      <c r="Q106" s="1"/>
      <c r="R106" s="1"/>
      <c r="S106" s="1"/>
      <c r="T106" s="1"/>
    </row>
    <row r="107" spans="1:20" s="69" customFormat="1" x14ac:dyDescent="0.25">
      <c r="A107" s="283" t="s">
        <v>271</v>
      </c>
      <c r="B107" s="2"/>
      <c r="C107" s="2"/>
      <c r="D107" s="8" t="s">
        <v>169</v>
      </c>
      <c r="E107" s="53"/>
      <c r="F107" s="56"/>
      <c r="G107" s="68"/>
      <c r="H107" s="3"/>
      <c r="I107" s="284">
        <f>SUM(I108:I111)</f>
        <v>92344.19</v>
      </c>
      <c r="J107" s="1"/>
      <c r="K107" s="7"/>
      <c r="L107" s="70"/>
      <c r="M107" s="52"/>
      <c r="N107" s="1"/>
      <c r="O107" s="147"/>
      <c r="P107" s="1"/>
      <c r="Q107" s="1"/>
      <c r="R107" s="1"/>
      <c r="S107" s="1"/>
      <c r="T107" s="1"/>
    </row>
    <row r="108" spans="1:20" s="69" customFormat="1" ht="51" x14ac:dyDescent="0.25">
      <c r="A108" s="287" t="s">
        <v>343</v>
      </c>
      <c r="B108" s="103" t="s">
        <v>261</v>
      </c>
      <c r="C108" s="103" t="s">
        <v>255</v>
      </c>
      <c r="D108" s="9" t="s">
        <v>170</v>
      </c>
      <c r="E108" s="54" t="s">
        <v>350</v>
      </c>
      <c r="F108" s="55">
        <v>57.48</v>
      </c>
      <c r="G108" s="67">
        <f t="shared" si="7"/>
        <v>657.39</v>
      </c>
      <c r="H108" s="4">
        <f t="shared" si="8"/>
        <v>816.68</v>
      </c>
      <c r="I108" s="288">
        <f t="shared" si="9"/>
        <v>46942.77</v>
      </c>
      <c r="J108" s="1"/>
      <c r="K108" s="7">
        <v>657.39</v>
      </c>
      <c r="L108" s="5"/>
      <c r="M108" s="51"/>
      <c r="N108" s="1"/>
      <c r="O108" s="147"/>
      <c r="P108" s="1"/>
      <c r="Q108" s="1"/>
      <c r="R108" s="1"/>
      <c r="S108" s="1"/>
      <c r="T108" s="1"/>
    </row>
    <row r="109" spans="1:20" s="69" customFormat="1" ht="25.5" x14ac:dyDescent="0.25">
      <c r="A109" s="287" t="s">
        <v>344</v>
      </c>
      <c r="B109" s="103" t="s">
        <v>259</v>
      </c>
      <c r="C109" s="103" t="s">
        <v>256</v>
      </c>
      <c r="D109" s="9" t="s">
        <v>171</v>
      </c>
      <c r="E109" s="54" t="s">
        <v>14</v>
      </c>
      <c r="F109" s="55">
        <v>68.180000000000007</v>
      </c>
      <c r="G109" s="67">
        <f t="shared" si="7"/>
        <v>507.46</v>
      </c>
      <c r="H109" s="4">
        <f t="shared" si="8"/>
        <v>630.41999999999996</v>
      </c>
      <c r="I109" s="288">
        <f t="shared" si="9"/>
        <v>42982.04</v>
      </c>
      <c r="J109" s="1"/>
      <c r="K109" s="7">
        <v>507.46</v>
      </c>
      <c r="L109" s="5"/>
      <c r="M109" s="51"/>
      <c r="N109" s="1"/>
      <c r="O109" s="147"/>
      <c r="P109" s="1"/>
      <c r="Q109" s="1"/>
      <c r="R109" s="1"/>
      <c r="S109" s="1"/>
      <c r="T109" s="1"/>
    </row>
    <row r="110" spans="1:20" s="69" customFormat="1" ht="25.5" x14ac:dyDescent="0.25">
      <c r="A110" s="287" t="s">
        <v>345</v>
      </c>
      <c r="B110" s="103" t="s">
        <v>260</v>
      </c>
      <c r="C110" s="103" t="s">
        <v>257</v>
      </c>
      <c r="D110" s="9" t="s">
        <v>172</v>
      </c>
      <c r="E110" s="54" t="s">
        <v>13</v>
      </c>
      <c r="F110" s="55">
        <v>46.96</v>
      </c>
      <c r="G110" s="67">
        <f t="shared" si="7"/>
        <v>13.33</v>
      </c>
      <c r="H110" s="4">
        <f t="shared" si="8"/>
        <v>16.559999999999999</v>
      </c>
      <c r="I110" s="288">
        <f t="shared" si="9"/>
        <v>777.66</v>
      </c>
      <c r="J110" s="1"/>
      <c r="K110" s="7">
        <v>13.33</v>
      </c>
      <c r="L110" s="5"/>
      <c r="M110" s="51"/>
      <c r="N110" s="1"/>
      <c r="O110" s="147"/>
      <c r="P110" s="1"/>
      <c r="Q110" s="1"/>
      <c r="R110" s="1"/>
      <c r="S110" s="1"/>
      <c r="T110" s="1"/>
    </row>
    <row r="111" spans="1:20" s="69" customFormat="1" ht="39" thickBot="1" x14ac:dyDescent="0.3">
      <c r="A111" s="291" t="s">
        <v>346</v>
      </c>
      <c r="B111" s="212" t="s">
        <v>260</v>
      </c>
      <c r="C111" s="212" t="s">
        <v>258</v>
      </c>
      <c r="D111" s="292" t="s">
        <v>173</v>
      </c>
      <c r="E111" s="214" t="s">
        <v>13</v>
      </c>
      <c r="F111" s="293">
        <v>93.92</v>
      </c>
      <c r="G111" s="294">
        <f t="shared" si="7"/>
        <v>14.07</v>
      </c>
      <c r="H111" s="295">
        <f t="shared" si="8"/>
        <v>17.48</v>
      </c>
      <c r="I111" s="296">
        <f t="shared" si="9"/>
        <v>1641.72</v>
      </c>
      <c r="J111" s="1"/>
      <c r="K111" s="7">
        <v>14.07</v>
      </c>
      <c r="L111" s="5"/>
      <c r="M111" s="51"/>
      <c r="N111" s="1"/>
      <c r="O111" s="147"/>
      <c r="P111" s="1"/>
      <c r="Q111" s="1"/>
      <c r="R111" s="1"/>
      <c r="S111" s="1"/>
      <c r="T111" s="1"/>
    </row>
  </sheetData>
  <sheetProtection password="E0DD" sheet="1" selectLockedCells="1"/>
  <protectedRanges>
    <protectedRange algorithmName="SHA-512" hashValue="imIViuRi2NnEXGNHFICOyCD6zDTpVqOmumaIHSQyYdTNWXwOWBGWQlVDsDPrmmL/QQyUG9YwFb62Tffokj8UUw==" saltValue="u7laIWKQlI5wXMHA8R+6GA==" spinCount="100000" sqref="A7" name="Intervalo3"/>
    <protectedRange algorithmName="SHA-512" hashValue="rtssY/sHYn1ndJ7yoSBfD/3TRXRl2ItQgemQlHK8zbrc5ZHU47x9hCbPVDO/KkR41zovKVl992gEYfZRZlQzkg==" saltValue="/d/um3CzxPiz8ZtHG0wtwQ==" spinCount="100000" sqref="A1:I6" name="Intervalo2"/>
    <protectedRange algorithmName="SHA-512" hashValue="2/WNC7/BcjsLwALCIElqHsVWWIWi50bI54V4vHBTEMNxwB+yNCxDqnNdcD/3xmyOx+9RItDtNCxOEktV46TW8w==" saltValue="hobpbENciaQWkzmLSvGPOA==" spinCount="100000" sqref="M8 F8:I10 M11:M62 A8:E56 B57:E62 A57:A89 G11:I111" name="Intervalo1"/>
  </protectedRanges>
  <mergeCells count="10">
    <mergeCell ref="G6:H6"/>
    <mergeCell ref="A9:H9"/>
    <mergeCell ref="A1:I1"/>
    <mergeCell ref="A2:I2"/>
    <mergeCell ref="A3:I3"/>
    <mergeCell ref="A4:I4"/>
    <mergeCell ref="A5:D6"/>
    <mergeCell ref="E5:F6"/>
    <mergeCell ref="G5:H5"/>
    <mergeCell ref="A7:H7"/>
  </mergeCells>
  <printOptions horizontalCentered="1"/>
  <pageMargins left="0.39370078740157483" right="0.51181102362204722" top="0.31496062992125984" bottom="0.31496062992125984" header="0" footer="0"/>
  <pageSetup paperSize="9" scale="63"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E09F-0583-478D-B6F9-F7C6761C6619}">
  <dimension ref="A1:J51"/>
  <sheetViews>
    <sheetView view="pageBreakPreview" zoomScale="115" zoomScaleNormal="130" zoomScaleSheetLayoutView="115" workbookViewId="0">
      <selection activeCell="B21" sqref="B21"/>
    </sheetView>
  </sheetViews>
  <sheetFormatPr defaultColWidth="9.140625" defaultRowHeight="12.75" x14ac:dyDescent="0.2"/>
  <cols>
    <col min="1" max="1" width="63.42578125" style="71" customWidth="1"/>
    <col min="2" max="2" width="25.140625" style="71" customWidth="1"/>
    <col min="3" max="16384" width="9.140625" style="71"/>
  </cols>
  <sheetData>
    <row r="1" spans="1:10" ht="24.75" customHeight="1" x14ac:dyDescent="0.2">
      <c r="A1" s="172" t="s">
        <v>51</v>
      </c>
      <c r="B1" s="173"/>
    </row>
    <row r="2" spans="1:10" ht="16.5" customHeight="1" x14ac:dyDescent="0.2">
      <c r="A2" s="174" t="s">
        <v>52</v>
      </c>
      <c r="B2" s="175"/>
    </row>
    <row r="3" spans="1:10" ht="17.25" customHeight="1" x14ac:dyDescent="0.2">
      <c r="A3" s="176" t="s">
        <v>53</v>
      </c>
      <c r="B3" s="177"/>
    </row>
    <row r="4" spans="1:10" x14ac:dyDescent="0.2">
      <c r="A4" s="178" t="s">
        <v>357</v>
      </c>
      <c r="B4" s="179"/>
      <c r="C4" s="73"/>
      <c r="D4" s="72"/>
      <c r="E4" s="74"/>
      <c r="F4" s="74"/>
      <c r="G4" s="74"/>
      <c r="H4" s="75"/>
      <c r="I4" s="72"/>
      <c r="J4" s="72"/>
    </row>
    <row r="5" spans="1:10" ht="15.75" x14ac:dyDescent="0.2">
      <c r="A5" s="167" t="s">
        <v>50</v>
      </c>
      <c r="B5" s="168"/>
      <c r="C5" s="73"/>
      <c r="D5" s="72"/>
      <c r="E5" s="74"/>
      <c r="F5" s="74"/>
      <c r="G5" s="74"/>
      <c r="H5" s="75"/>
      <c r="I5" s="72"/>
      <c r="J5" s="72"/>
    </row>
    <row r="6" spans="1:10" x14ac:dyDescent="0.2">
      <c r="A6" s="169" t="s">
        <v>77</v>
      </c>
      <c r="B6" s="169"/>
      <c r="C6" s="76"/>
      <c r="D6" s="72"/>
      <c r="E6" s="74"/>
      <c r="F6" s="74"/>
      <c r="G6" s="74"/>
      <c r="H6" s="75"/>
      <c r="I6" s="72"/>
      <c r="J6" s="72"/>
    </row>
    <row r="7" spans="1:10" x14ac:dyDescent="0.2">
      <c r="A7" s="77" t="s">
        <v>34</v>
      </c>
      <c r="B7" s="77" t="s">
        <v>35</v>
      </c>
      <c r="C7" s="76"/>
      <c r="D7" s="72"/>
      <c r="E7" s="72"/>
      <c r="F7" s="72"/>
      <c r="G7" s="72"/>
      <c r="H7" s="72"/>
      <c r="I7" s="72"/>
      <c r="J7" s="72"/>
    </row>
    <row r="8" spans="1:10" x14ac:dyDescent="0.2">
      <c r="A8" s="78" t="s">
        <v>36</v>
      </c>
      <c r="B8" s="79">
        <v>4.6699999999999998E-2</v>
      </c>
      <c r="C8" s="72"/>
      <c r="D8" s="72"/>
      <c r="E8" s="80"/>
      <c r="F8" s="80"/>
      <c r="G8" s="80"/>
      <c r="H8" s="75"/>
      <c r="I8" s="72"/>
      <c r="J8" s="72"/>
    </row>
    <row r="9" spans="1:10" x14ac:dyDescent="0.2">
      <c r="A9" s="78" t="s">
        <v>37</v>
      </c>
      <c r="B9" s="79">
        <v>1.11E-2</v>
      </c>
      <c r="C9" s="72"/>
      <c r="D9" s="72"/>
      <c r="E9" s="72"/>
      <c r="F9" s="72"/>
      <c r="G9" s="72"/>
      <c r="H9" s="72"/>
      <c r="I9" s="72"/>
      <c r="J9" s="72"/>
    </row>
    <row r="10" spans="1:10" x14ac:dyDescent="0.2">
      <c r="A10" s="78" t="s">
        <v>38</v>
      </c>
      <c r="B10" s="79">
        <v>9.7000000000000003E-3</v>
      </c>
      <c r="C10" s="72"/>
      <c r="D10" s="72"/>
      <c r="E10" s="74"/>
      <c r="F10" s="74"/>
      <c r="G10" s="74"/>
      <c r="H10" s="75"/>
      <c r="I10" s="72"/>
      <c r="J10" s="72"/>
    </row>
    <row r="11" spans="1:10" x14ac:dyDescent="0.2">
      <c r="A11" s="78" t="s">
        <v>39</v>
      </c>
      <c r="B11" s="79">
        <v>7.4000000000000003E-3</v>
      </c>
      <c r="C11" s="72"/>
      <c r="D11" s="72"/>
      <c r="E11" s="72"/>
      <c r="F11" s="72"/>
      <c r="G11" s="72"/>
      <c r="H11" s="72"/>
      <c r="I11" s="72"/>
      <c r="J11" s="72"/>
    </row>
    <row r="12" spans="1:10" x14ac:dyDescent="0.2">
      <c r="A12" s="81"/>
      <c r="B12" s="82">
        <f>SUM(B8:B11)</f>
        <v>7.4900000000000008E-2</v>
      </c>
      <c r="C12" s="72"/>
      <c r="D12" s="72"/>
      <c r="E12" s="72"/>
      <c r="F12" s="72"/>
      <c r="G12" s="72"/>
      <c r="H12" s="72"/>
      <c r="I12" s="72"/>
      <c r="J12" s="72"/>
    </row>
    <row r="13" spans="1:10" x14ac:dyDescent="0.2">
      <c r="A13" s="77" t="s">
        <v>40</v>
      </c>
      <c r="B13" s="77" t="s">
        <v>35</v>
      </c>
      <c r="C13" s="72"/>
      <c r="D13" s="72"/>
      <c r="E13" s="72"/>
      <c r="F13" s="72"/>
      <c r="G13" s="72"/>
      <c r="H13" s="72"/>
      <c r="I13" s="72"/>
      <c r="J13" s="72"/>
    </row>
    <row r="14" spans="1:10" x14ac:dyDescent="0.2">
      <c r="A14" s="78" t="s">
        <v>41</v>
      </c>
      <c r="B14" s="79">
        <v>7.8200000000000006E-2</v>
      </c>
      <c r="C14" s="72"/>
      <c r="D14" s="72"/>
      <c r="E14" s="72"/>
      <c r="F14" s="72"/>
      <c r="G14" s="72"/>
      <c r="H14" s="72"/>
      <c r="I14" s="72"/>
      <c r="J14" s="72"/>
    </row>
    <row r="15" spans="1:10" x14ac:dyDescent="0.2">
      <c r="A15" s="81"/>
      <c r="B15" s="84">
        <f>B14</f>
        <v>7.8200000000000006E-2</v>
      </c>
      <c r="C15" s="72"/>
      <c r="D15" s="72"/>
      <c r="E15" s="72"/>
      <c r="F15" s="72"/>
      <c r="G15" s="72"/>
      <c r="H15" s="72"/>
      <c r="I15" s="72"/>
      <c r="J15" s="72"/>
    </row>
    <row r="16" spans="1:10" x14ac:dyDescent="0.2">
      <c r="A16" s="77" t="s">
        <v>42</v>
      </c>
      <c r="B16" s="77" t="s">
        <v>35</v>
      </c>
      <c r="C16" s="72"/>
      <c r="D16" s="72"/>
      <c r="E16" s="72"/>
      <c r="F16" s="72"/>
      <c r="G16" s="72"/>
      <c r="H16" s="72"/>
      <c r="I16" s="72"/>
      <c r="J16" s="72"/>
    </row>
    <row r="17" spans="1:10" x14ac:dyDescent="0.2">
      <c r="A17" s="78" t="s">
        <v>43</v>
      </c>
      <c r="B17" s="79">
        <v>6.4999999999999997E-3</v>
      </c>
      <c r="C17" s="72"/>
      <c r="D17" s="85"/>
      <c r="E17" s="72"/>
      <c r="F17" s="72"/>
      <c r="G17" s="72"/>
      <c r="H17" s="72"/>
      <c r="I17" s="72"/>
      <c r="J17" s="72"/>
    </row>
    <row r="18" spans="1:10" x14ac:dyDescent="0.2">
      <c r="A18" s="78" t="s">
        <v>44</v>
      </c>
      <c r="B18" s="79">
        <v>0.03</v>
      </c>
      <c r="C18" s="72"/>
      <c r="D18" s="85"/>
      <c r="E18" s="72"/>
      <c r="F18" s="72"/>
      <c r="G18" s="72"/>
      <c r="H18" s="72"/>
      <c r="I18" s="72"/>
      <c r="J18" s="72"/>
    </row>
    <row r="19" spans="1:10" x14ac:dyDescent="0.2">
      <c r="A19" s="78" t="s">
        <v>45</v>
      </c>
      <c r="B19" s="79">
        <v>0.03</v>
      </c>
      <c r="C19" s="72"/>
      <c r="D19" s="85"/>
      <c r="E19" s="72"/>
      <c r="F19" s="72"/>
      <c r="G19" s="72"/>
      <c r="H19" s="72"/>
      <c r="I19" s="72"/>
      <c r="J19" s="72"/>
    </row>
    <row r="20" spans="1:10" x14ac:dyDescent="0.2">
      <c r="A20" s="78" t="s">
        <v>46</v>
      </c>
      <c r="B20" s="86" t="s">
        <v>47</v>
      </c>
      <c r="C20" s="72"/>
      <c r="D20" s="85"/>
      <c r="E20" s="72"/>
      <c r="F20" s="87"/>
      <c r="G20" s="72"/>
      <c r="H20" s="72"/>
      <c r="I20" s="72"/>
      <c r="J20" s="72"/>
    </row>
    <row r="21" spans="1:10" x14ac:dyDescent="0.2">
      <c r="A21" s="81"/>
      <c r="B21" s="88">
        <f>SUM(B17:B20)</f>
        <v>6.6500000000000004E-2</v>
      </c>
      <c r="C21" s="89"/>
      <c r="D21" s="89"/>
      <c r="E21" s="89"/>
      <c r="F21" s="89"/>
      <c r="G21" s="89"/>
      <c r="H21" s="89"/>
      <c r="I21" s="89"/>
      <c r="J21" s="89"/>
    </row>
    <row r="22" spans="1:10" x14ac:dyDescent="0.2">
      <c r="A22" s="170" t="s">
        <v>48</v>
      </c>
      <c r="B22" s="171"/>
      <c r="C22" s="89"/>
      <c r="D22" s="89"/>
      <c r="E22" s="89"/>
      <c r="F22" s="89"/>
      <c r="G22" s="89"/>
      <c r="H22" s="89"/>
      <c r="I22" s="89"/>
      <c r="J22" s="89"/>
    </row>
    <row r="23" spans="1:10" x14ac:dyDescent="0.2">
      <c r="A23" s="81"/>
      <c r="B23" s="83"/>
      <c r="C23" s="89"/>
      <c r="D23" s="89"/>
      <c r="E23" s="89"/>
      <c r="F23" s="89"/>
      <c r="G23" s="89"/>
      <c r="H23" s="89"/>
      <c r="I23" s="89"/>
      <c r="J23" s="89"/>
    </row>
    <row r="24" spans="1:10" x14ac:dyDescent="0.2">
      <c r="A24" s="81"/>
      <c r="B24" s="83"/>
      <c r="C24" s="89"/>
      <c r="D24" s="89"/>
      <c r="E24" s="89"/>
      <c r="F24" s="89"/>
      <c r="G24" s="89"/>
      <c r="H24" s="89"/>
      <c r="I24" s="89"/>
      <c r="J24" s="89"/>
    </row>
    <row r="25" spans="1:10" x14ac:dyDescent="0.2">
      <c r="A25" s="81"/>
      <c r="B25" s="83"/>
      <c r="C25" s="89"/>
      <c r="D25" s="89"/>
      <c r="E25" s="89"/>
      <c r="F25" s="89"/>
      <c r="G25" s="89"/>
      <c r="H25" s="89"/>
      <c r="I25" s="89"/>
      <c r="J25" s="89"/>
    </row>
    <row r="26" spans="1:10" x14ac:dyDescent="0.2">
      <c r="A26" s="81"/>
      <c r="B26" s="83"/>
      <c r="C26" s="89"/>
      <c r="D26" s="89"/>
      <c r="E26" s="89"/>
      <c r="F26" s="89"/>
      <c r="G26" s="89"/>
      <c r="H26" s="89"/>
      <c r="I26" s="89"/>
      <c r="J26" s="89"/>
    </row>
    <row r="27" spans="1:10" x14ac:dyDescent="0.2">
      <c r="A27" s="77" t="s">
        <v>49</v>
      </c>
      <c r="B27" s="90">
        <f>ROUND(((1+(B8+B10+B11))*(1+B9)*(1+B14)/(1-B21)-1),4)</f>
        <v>0.24229999999999999</v>
      </c>
      <c r="C27" s="89"/>
      <c r="D27" s="89"/>
      <c r="E27" s="74"/>
      <c r="F27" s="74"/>
      <c r="G27" s="74"/>
      <c r="H27" s="75"/>
      <c r="I27" s="72"/>
    </row>
    <row r="29" spans="1:10" ht="15.75" x14ac:dyDescent="0.2">
      <c r="A29" s="167" t="s">
        <v>79</v>
      </c>
      <c r="B29" s="168"/>
    </row>
    <row r="30" spans="1:10" x14ac:dyDescent="0.2">
      <c r="A30" s="169" t="s">
        <v>80</v>
      </c>
      <c r="B30" s="169"/>
    </row>
    <row r="31" spans="1:10" x14ac:dyDescent="0.2">
      <c r="A31" s="77" t="s">
        <v>34</v>
      </c>
      <c r="B31" s="77" t="s">
        <v>35</v>
      </c>
    </row>
    <row r="32" spans="1:10" x14ac:dyDescent="0.2">
      <c r="A32" s="78" t="s">
        <v>36</v>
      </c>
      <c r="B32" s="79">
        <v>1.4999999999999999E-2</v>
      </c>
    </row>
    <row r="33" spans="1:2" x14ac:dyDescent="0.2">
      <c r="A33" s="78" t="s">
        <v>37</v>
      </c>
      <c r="B33" s="79">
        <v>8.5000000000000006E-3</v>
      </c>
    </row>
    <row r="34" spans="1:2" x14ac:dyDescent="0.2">
      <c r="A34" s="78" t="s">
        <v>38</v>
      </c>
      <c r="B34" s="79">
        <v>8.5000000000000006E-3</v>
      </c>
    </row>
    <row r="35" spans="1:2" x14ac:dyDescent="0.2">
      <c r="A35" s="78" t="s">
        <v>39</v>
      </c>
      <c r="B35" s="79">
        <v>4.7999999999999996E-3</v>
      </c>
    </row>
    <row r="36" spans="1:2" x14ac:dyDescent="0.2">
      <c r="A36" s="81"/>
      <c r="B36" s="82">
        <f>SUM(B32:B35)</f>
        <v>3.6799999999999999E-2</v>
      </c>
    </row>
    <row r="37" spans="1:2" x14ac:dyDescent="0.2">
      <c r="A37" s="77" t="s">
        <v>40</v>
      </c>
      <c r="B37" s="77" t="s">
        <v>35</v>
      </c>
    </row>
    <row r="38" spans="1:2" x14ac:dyDescent="0.2">
      <c r="A38" s="78" t="s">
        <v>41</v>
      </c>
      <c r="B38" s="79">
        <v>5.1400000000000001E-2</v>
      </c>
    </row>
    <row r="39" spans="1:2" x14ac:dyDescent="0.2">
      <c r="A39" s="81"/>
      <c r="B39" s="84">
        <f>B38</f>
        <v>5.1400000000000001E-2</v>
      </c>
    </row>
    <row r="40" spans="1:2" x14ac:dyDescent="0.2">
      <c r="A40" s="77" t="s">
        <v>42</v>
      </c>
      <c r="B40" s="77" t="s">
        <v>35</v>
      </c>
    </row>
    <row r="41" spans="1:2" x14ac:dyDescent="0.2">
      <c r="A41" s="78" t="s">
        <v>43</v>
      </c>
      <c r="B41" s="79">
        <v>6.4999999999999997E-3</v>
      </c>
    </row>
    <row r="42" spans="1:2" x14ac:dyDescent="0.2">
      <c r="A42" s="78" t="s">
        <v>44</v>
      </c>
      <c r="B42" s="79">
        <v>0.03</v>
      </c>
    </row>
    <row r="43" spans="1:2" x14ac:dyDescent="0.2">
      <c r="A43" s="78" t="s">
        <v>45</v>
      </c>
      <c r="B43" s="79">
        <v>0.03</v>
      </c>
    </row>
    <row r="44" spans="1:2" x14ac:dyDescent="0.2">
      <c r="A44" s="78" t="s">
        <v>46</v>
      </c>
      <c r="B44" s="86" t="s">
        <v>47</v>
      </c>
    </row>
    <row r="45" spans="1:2" x14ac:dyDescent="0.2">
      <c r="A45" s="81"/>
      <c r="B45" s="88">
        <f>SUM(B41:B44)</f>
        <v>6.6500000000000004E-2</v>
      </c>
    </row>
    <row r="46" spans="1:2" x14ac:dyDescent="0.2">
      <c r="A46" s="170" t="s">
        <v>48</v>
      </c>
      <c r="B46" s="171"/>
    </row>
    <row r="47" spans="1:2" x14ac:dyDescent="0.2">
      <c r="A47" s="81"/>
      <c r="B47" s="83"/>
    </row>
    <row r="48" spans="1:2" x14ac:dyDescent="0.2">
      <c r="A48" s="81"/>
      <c r="B48" s="83"/>
    </row>
    <row r="49" spans="1:2" x14ac:dyDescent="0.2">
      <c r="A49" s="81"/>
      <c r="B49" s="83"/>
    </row>
    <row r="50" spans="1:2" x14ac:dyDescent="0.2">
      <c r="A50" s="81"/>
      <c r="B50" s="83"/>
    </row>
    <row r="51" spans="1:2" x14ac:dyDescent="0.2">
      <c r="A51" s="77" t="s">
        <v>49</v>
      </c>
      <c r="B51" s="90">
        <f>ROUND(((1+(B32+B34+B35))*(1+B33)*(1+B38)/(1-B45)-1),4)</f>
        <v>0.16800000000000001</v>
      </c>
    </row>
  </sheetData>
  <mergeCells count="10">
    <mergeCell ref="A1:B1"/>
    <mergeCell ref="A2:B2"/>
    <mergeCell ref="A3:B3"/>
    <mergeCell ref="A5:B5"/>
    <mergeCell ref="A4:B4"/>
    <mergeCell ref="A29:B29"/>
    <mergeCell ref="A30:B30"/>
    <mergeCell ref="A46:B46"/>
    <mergeCell ref="A22:B22"/>
    <mergeCell ref="A6:B6"/>
  </mergeCells>
  <pageMargins left="0.39370078740157483" right="0.51181102362204722" top="0.39370078740157483" bottom="0.3937007874015748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61"/>
  <sheetViews>
    <sheetView view="pageBreakPreview" zoomScale="115" zoomScaleNormal="85" zoomScaleSheetLayoutView="115" workbookViewId="0">
      <pane ySplit="6" topLeftCell="A7" activePane="bottomLeft" state="frozen"/>
      <selection pane="bottomLeft" activeCell="H8" sqref="H8"/>
    </sheetView>
  </sheetViews>
  <sheetFormatPr defaultColWidth="8.5703125" defaultRowHeight="12.75" x14ac:dyDescent="0.2"/>
  <cols>
    <col min="1" max="1" width="5.42578125" style="25" customWidth="1"/>
    <col min="2" max="2" width="25.28515625" style="25" customWidth="1"/>
    <col min="3" max="3" width="12.42578125" style="25" customWidth="1"/>
    <col min="4" max="4" width="7.7109375" style="25" customWidth="1"/>
    <col min="5" max="7" width="9.7109375" style="25" customWidth="1"/>
    <col min="8" max="9" width="10.7109375" style="25" bestFit="1" customWidth="1"/>
    <col min="10" max="15" width="12.28515625" style="25" bestFit="1" customWidth="1"/>
    <col min="16" max="16" width="11.85546875" style="25" customWidth="1"/>
    <col min="17" max="17" width="12.7109375" style="10" customWidth="1"/>
    <col min="18" max="18" width="5.28515625" style="12" customWidth="1"/>
    <col min="19" max="19" width="13.42578125" style="12" customWidth="1"/>
    <col min="20" max="20" width="6.140625" style="12" customWidth="1"/>
    <col min="21" max="21" width="14.7109375" style="13" customWidth="1"/>
    <col min="22" max="22" width="11" style="14" customWidth="1"/>
    <col min="23" max="23" width="9.7109375" style="14" customWidth="1"/>
    <col min="24" max="246" width="9" style="15" customWidth="1"/>
    <col min="247" max="247" width="5.140625" style="15" customWidth="1"/>
    <col min="248" max="248" width="17.42578125" style="15" customWidth="1"/>
    <col min="249" max="249" width="10.42578125" style="15" customWidth="1"/>
    <col min="250" max="250" width="6.5703125" style="15" customWidth="1"/>
    <col min="251" max="251" width="8.5703125" style="15"/>
    <col min="252" max="252" width="9.85546875" style="15" customWidth="1"/>
    <col min="253" max="253" width="8.5703125" style="15"/>
    <col min="254" max="254" width="9.85546875" style="15" customWidth="1"/>
    <col min="255" max="257" width="8.5703125" style="15"/>
    <col min="258" max="258" width="7.85546875" style="15" bestFit="1" customWidth="1"/>
    <col min="259" max="259" width="29" style="15" customWidth="1"/>
    <col min="260" max="260" width="10" style="15" bestFit="1" customWidth="1"/>
    <col min="261" max="261" width="7" style="15" customWidth="1"/>
    <col min="262" max="262" width="8.42578125" style="15" bestFit="1" customWidth="1"/>
    <col min="263" max="271" width="9.28515625" style="15" bestFit="1" customWidth="1"/>
    <col min="272" max="272" width="11.42578125" style="15" bestFit="1" customWidth="1"/>
    <col min="273" max="273" width="12.7109375" style="15" customWidth="1"/>
    <col min="274" max="274" width="5.28515625" style="15" customWidth="1"/>
    <col min="275" max="275" width="13.42578125" style="15" customWidth="1"/>
    <col min="276" max="276" width="6.140625" style="15" customWidth="1"/>
    <col min="277" max="277" width="14.7109375" style="15" customWidth="1"/>
    <col min="278" max="278" width="11" style="15" customWidth="1"/>
    <col min="279" max="279" width="9.7109375" style="15" customWidth="1"/>
    <col min="280" max="502" width="9" style="15" customWidth="1"/>
    <col min="503" max="503" width="5.140625" style="15" customWidth="1"/>
    <col min="504" max="504" width="17.42578125" style="15" customWidth="1"/>
    <col min="505" max="505" width="10.42578125" style="15" customWidth="1"/>
    <col min="506" max="506" width="6.5703125" style="15" customWidth="1"/>
    <col min="507" max="507" width="8.5703125" style="15"/>
    <col min="508" max="508" width="9.85546875" style="15" customWidth="1"/>
    <col min="509" max="509" width="8.5703125" style="15"/>
    <col min="510" max="510" width="9.85546875" style="15" customWidth="1"/>
    <col min="511" max="513" width="8.5703125" style="15"/>
    <col min="514" max="514" width="7.85546875" style="15" bestFit="1" customWidth="1"/>
    <col min="515" max="515" width="29" style="15" customWidth="1"/>
    <col min="516" max="516" width="10" style="15" bestFit="1" customWidth="1"/>
    <col min="517" max="517" width="7" style="15" customWidth="1"/>
    <col min="518" max="518" width="8.42578125" style="15" bestFit="1" customWidth="1"/>
    <col min="519" max="527" width="9.28515625" style="15" bestFit="1" customWidth="1"/>
    <col min="528" max="528" width="11.42578125" style="15" bestFit="1" customWidth="1"/>
    <col min="529" max="529" width="12.7109375" style="15" customWidth="1"/>
    <col min="530" max="530" width="5.28515625" style="15" customWidth="1"/>
    <col min="531" max="531" width="13.42578125" style="15" customWidth="1"/>
    <col min="532" max="532" width="6.140625" style="15" customWidth="1"/>
    <col min="533" max="533" width="14.7109375" style="15" customWidth="1"/>
    <col min="534" max="534" width="11" style="15" customWidth="1"/>
    <col min="535" max="535" width="9.7109375" style="15" customWidth="1"/>
    <col min="536" max="758" width="9" style="15" customWidth="1"/>
    <col min="759" max="759" width="5.140625" style="15" customWidth="1"/>
    <col min="760" max="760" width="17.42578125" style="15" customWidth="1"/>
    <col min="761" max="761" width="10.42578125" style="15" customWidth="1"/>
    <col min="762" max="762" width="6.5703125" style="15" customWidth="1"/>
    <col min="763" max="763" width="8.5703125" style="15"/>
    <col min="764" max="764" width="9.85546875" style="15" customWidth="1"/>
    <col min="765" max="765" width="8.5703125" style="15"/>
    <col min="766" max="766" width="9.85546875" style="15" customWidth="1"/>
    <col min="767" max="769" width="8.5703125" style="15"/>
    <col min="770" max="770" width="7.85546875" style="15" bestFit="1" customWidth="1"/>
    <col min="771" max="771" width="29" style="15" customWidth="1"/>
    <col min="772" max="772" width="10" style="15" bestFit="1" customWidth="1"/>
    <col min="773" max="773" width="7" style="15" customWidth="1"/>
    <col min="774" max="774" width="8.42578125" style="15" bestFit="1" customWidth="1"/>
    <col min="775" max="783" width="9.28515625" style="15" bestFit="1" customWidth="1"/>
    <col min="784" max="784" width="11.42578125" style="15" bestFit="1" customWidth="1"/>
    <col min="785" max="785" width="12.7109375" style="15" customWidth="1"/>
    <col min="786" max="786" width="5.28515625" style="15" customWidth="1"/>
    <col min="787" max="787" width="13.42578125" style="15" customWidth="1"/>
    <col min="788" max="788" width="6.140625" style="15" customWidth="1"/>
    <col min="789" max="789" width="14.7109375" style="15" customWidth="1"/>
    <col min="790" max="790" width="11" style="15" customWidth="1"/>
    <col min="791" max="791" width="9.7109375" style="15" customWidth="1"/>
    <col min="792" max="1014" width="9" style="15" customWidth="1"/>
    <col min="1015" max="1015" width="5.140625" style="15" customWidth="1"/>
    <col min="1016" max="1016" width="17.42578125" style="15" customWidth="1"/>
    <col min="1017" max="1017" width="10.42578125" style="15" customWidth="1"/>
    <col min="1018" max="1018" width="6.5703125" style="15" customWidth="1"/>
    <col min="1019" max="1019" width="8.5703125" style="15"/>
    <col min="1020" max="1020" width="9.85546875" style="15" customWidth="1"/>
    <col min="1021" max="1021" width="8.5703125" style="15"/>
    <col min="1022" max="1022" width="9.85546875" style="15" customWidth="1"/>
    <col min="1023" max="1025" width="8.5703125" style="15"/>
    <col min="1026" max="1026" width="7.85546875" style="15" bestFit="1" customWidth="1"/>
    <col min="1027" max="1027" width="29" style="15" customWidth="1"/>
    <col min="1028" max="1028" width="10" style="15" bestFit="1" customWidth="1"/>
    <col min="1029" max="1029" width="7" style="15" customWidth="1"/>
    <col min="1030" max="1030" width="8.42578125" style="15" bestFit="1" customWidth="1"/>
    <col min="1031" max="1039" width="9.28515625" style="15" bestFit="1" customWidth="1"/>
    <col min="1040" max="1040" width="11.42578125" style="15" bestFit="1" customWidth="1"/>
    <col min="1041" max="1041" width="12.7109375" style="15" customWidth="1"/>
    <col min="1042" max="1042" width="5.28515625" style="15" customWidth="1"/>
    <col min="1043" max="1043" width="13.42578125" style="15" customWidth="1"/>
    <col min="1044" max="1044" width="6.140625" style="15" customWidth="1"/>
    <col min="1045" max="1045" width="14.7109375" style="15" customWidth="1"/>
    <col min="1046" max="1046" width="11" style="15" customWidth="1"/>
    <col min="1047" max="1047" width="9.7109375" style="15" customWidth="1"/>
    <col min="1048" max="1270" width="9" style="15" customWidth="1"/>
    <col min="1271" max="1271" width="5.140625" style="15" customWidth="1"/>
    <col min="1272" max="1272" width="17.42578125" style="15" customWidth="1"/>
    <col min="1273" max="1273" width="10.42578125" style="15" customWidth="1"/>
    <col min="1274" max="1274" width="6.5703125" style="15" customWidth="1"/>
    <col min="1275" max="1275" width="8.5703125" style="15"/>
    <col min="1276" max="1276" width="9.85546875" style="15" customWidth="1"/>
    <col min="1277" max="1277" width="8.5703125" style="15"/>
    <col min="1278" max="1278" width="9.85546875" style="15" customWidth="1"/>
    <col min="1279" max="1281" width="8.5703125" style="15"/>
    <col min="1282" max="1282" width="7.85546875" style="15" bestFit="1" customWidth="1"/>
    <col min="1283" max="1283" width="29" style="15" customWidth="1"/>
    <col min="1284" max="1284" width="10" style="15" bestFit="1" customWidth="1"/>
    <col min="1285" max="1285" width="7" style="15" customWidth="1"/>
    <col min="1286" max="1286" width="8.42578125" style="15" bestFit="1" customWidth="1"/>
    <col min="1287" max="1295" width="9.28515625" style="15" bestFit="1" customWidth="1"/>
    <col min="1296" max="1296" width="11.42578125" style="15" bestFit="1" customWidth="1"/>
    <col min="1297" max="1297" width="12.7109375" style="15" customWidth="1"/>
    <col min="1298" max="1298" width="5.28515625" style="15" customWidth="1"/>
    <col min="1299" max="1299" width="13.42578125" style="15" customWidth="1"/>
    <col min="1300" max="1300" width="6.140625" style="15" customWidth="1"/>
    <col min="1301" max="1301" width="14.7109375" style="15" customWidth="1"/>
    <col min="1302" max="1302" width="11" style="15" customWidth="1"/>
    <col min="1303" max="1303" width="9.7109375" style="15" customWidth="1"/>
    <col min="1304" max="1526" width="9" style="15" customWidth="1"/>
    <col min="1527" max="1527" width="5.140625" style="15" customWidth="1"/>
    <col min="1528" max="1528" width="17.42578125" style="15" customWidth="1"/>
    <col min="1529" max="1529" width="10.42578125" style="15" customWidth="1"/>
    <col min="1530" max="1530" width="6.5703125" style="15" customWidth="1"/>
    <col min="1531" max="1531" width="8.5703125" style="15"/>
    <col min="1532" max="1532" width="9.85546875" style="15" customWidth="1"/>
    <col min="1533" max="1533" width="8.5703125" style="15"/>
    <col min="1534" max="1534" width="9.85546875" style="15" customWidth="1"/>
    <col min="1535" max="1537" width="8.5703125" style="15"/>
    <col min="1538" max="1538" width="7.85546875" style="15" bestFit="1" customWidth="1"/>
    <col min="1539" max="1539" width="29" style="15" customWidth="1"/>
    <col min="1540" max="1540" width="10" style="15" bestFit="1" customWidth="1"/>
    <col min="1541" max="1541" width="7" style="15" customWidth="1"/>
    <col min="1542" max="1542" width="8.42578125" style="15" bestFit="1" customWidth="1"/>
    <col min="1543" max="1551" width="9.28515625" style="15" bestFit="1" customWidth="1"/>
    <col min="1552" max="1552" width="11.42578125" style="15" bestFit="1" customWidth="1"/>
    <col min="1553" max="1553" width="12.7109375" style="15" customWidth="1"/>
    <col min="1554" max="1554" width="5.28515625" style="15" customWidth="1"/>
    <col min="1555" max="1555" width="13.42578125" style="15" customWidth="1"/>
    <col min="1556" max="1556" width="6.140625" style="15" customWidth="1"/>
    <col min="1557" max="1557" width="14.7109375" style="15" customWidth="1"/>
    <col min="1558" max="1558" width="11" style="15" customWidth="1"/>
    <col min="1559" max="1559" width="9.7109375" style="15" customWidth="1"/>
    <col min="1560" max="1782" width="9" style="15" customWidth="1"/>
    <col min="1783" max="1783" width="5.140625" style="15" customWidth="1"/>
    <col min="1784" max="1784" width="17.42578125" style="15" customWidth="1"/>
    <col min="1785" max="1785" width="10.42578125" style="15" customWidth="1"/>
    <col min="1786" max="1786" width="6.5703125" style="15" customWidth="1"/>
    <col min="1787" max="1787" width="8.5703125" style="15"/>
    <col min="1788" max="1788" width="9.85546875" style="15" customWidth="1"/>
    <col min="1789" max="1789" width="8.5703125" style="15"/>
    <col min="1790" max="1790" width="9.85546875" style="15" customWidth="1"/>
    <col min="1791" max="1793" width="8.5703125" style="15"/>
    <col min="1794" max="1794" width="7.85546875" style="15" bestFit="1" customWidth="1"/>
    <col min="1795" max="1795" width="29" style="15" customWidth="1"/>
    <col min="1796" max="1796" width="10" style="15" bestFit="1" customWidth="1"/>
    <col min="1797" max="1797" width="7" style="15" customWidth="1"/>
    <col min="1798" max="1798" width="8.42578125" style="15" bestFit="1" customWidth="1"/>
    <col min="1799" max="1807" width="9.28515625" style="15" bestFit="1" customWidth="1"/>
    <col min="1808" max="1808" width="11.42578125" style="15" bestFit="1" customWidth="1"/>
    <col min="1809" max="1809" width="12.7109375" style="15" customWidth="1"/>
    <col min="1810" max="1810" width="5.28515625" style="15" customWidth="1"/>
    <col min="1811" max="1811" width="13.42578125" style="15" customWidth="1"/>
    <col min="1812" max="1812" width="6.140625" style="15" customWidth="1"/>
    <col min="1813" max="1813" width="14.7109375" style="15" customWidth="1"/>
    <col min="1814" max="1814" width="11" style="15" customWidth="1"/>
    <col min="1815" max="1815" width="9.7109375" style="15" customWidth="1"/>
    <col min="1816" max="2038" width="9" style="15" customWidth="1"/>
    <col min="2039" max="2039" width="5.140625" style="15" customWidth="1"/>
    <col min="2040" max="2040" width="17.42578125" style="15" customWidth="1"/>
    <col min="2041" max="2041" width="10.42578125" style="15" customWidth="1"/>
    <col min="2042" max="2042" width="6.5703125" style="15" customWidth="1"/>
    <col min="2043" max="2043" width="8.5703125" style="15"/>
    <col min="2044" max="2044" width="9.85546875" style="15" customWidth="1"/>
    <col min="2045" max="2045" width="8.5703125" style="15"/>
    <col min="2046" max="2046" width="9.85546875" style="15" customWidth="1"/>
    <col min="2047" max="2049" width="8.5703125" style="15"/>
    <col min="2050" max="2050" width="7.85546875" style="15" bestFit="1" customWidth="1"/>
    <col min="2051" max="2051" width="29" style="15" customWidth="1"/>
    <col min="2052" max="2052" width="10" style="15" bestFit="1" customWidth="1"/>
    <col min="2053" max="2053" width="7" style="15" customWidth="1"/>
    <col min="2054" max="2054" width="8.42578125" style="15" bestFit="1" customWidth="1"/>
    <col min="2055" max="2063" width="9.28515625" style="15" bestFit="1" customWidth="1"/>
    <col min="2064" max="2064" width="11.42578125" style="15" bestFit="1" customWidth="1"/>
    <col min="2065" max="2065" width="12.7109375" style="15" customWidth="1"/>
    <col min="2066" max="2066" width="5.28515625" style="15" customWidth="1"/>
    <col min="2067" max="2067" width="13.42578125" style="15" customWidth="1"/>
    <col min="2068" max="2068" width="6.140625" style="15" customWidth="1"/>
    <col min="2069" max="2069" width="14.7109375" style="15" customWidth="1"/>
    <col min="2070" max="2070" width="11" style="15" customWidth="1"/>
    <col min="2071" max="2071" width="9.7109375" style="15" customWidth="1"/>
    <col min="2072" max="2294" width="9" style="15" customWidth="1"/>
    <col min="2295" max="2295" width="5.140625" style="15" customWidth="1"/>
    <col min="2296" max="2296" width="17.42578125" style="15" customWidth="1"/>
    <col min="2297" max="2297" width="10.42578125" style="15" customWidth="1"/>
    <col min="2298" max="2298" width="6.5703125" style="15" customWidth="1"/>
    <col min="2299" max="2299" width="8.5703125" style="15"/>
    <col min="2300" max="2300" width="9.85546875" style="15" customWidth="1"/>
    <col min="2301" max="2301" width="8.5703125" style="15"/>
    <col min="2302" max="2302" width="9.85546875" style="15" customWidth="1"/>
    <col min="2303" max="2305" width="8.5703125" style="15"/>
    <col min="2306" max="2306" width="7.85546875" style="15" bestFit="1" customWidth="1"/>
    <col min="2307" max="2307" width="29" style="15" customWidth="1"/>
    <col min="2308" max="2308" width="10" style="15" bestFit="1" customWidth="1"/>
    <col min="2309" max="2309" width="7" style="15" customWidth="1"/>
    <col min="2310" max="2310" width="8.42578125" style="15" bestFit="1" customWidth="1"/>
    <col min="2311" max="2319" width="9.28515625" style="15" bestFit="1" customWidth="1"/>
    <col min="2320" max="2320" width="11.42578125" style="15" bestFit="1" customWidth="1"/>
    <col min="2321" max="2321" width="12.7109375" style="15" customWidth="1"/>
    <col min="2322" max="2322" width="5.28515625" style="15" customWidth="1"/>
    <col min="2323" max="2323" width="13.42578125" style="15" customWidth="1"/>
    <col min="2324" max="2324" width="6.140625" style="15" customWidth="1"/>
    <col min="2325" max="2325" width="14.7109375" style="15" customWidth="1"/>
    <col min="2326" max="2326" width="11" style="15" customWidth="1"/>
    <col min="2327" max="2327" width="9.7109375" style="15" customWidth="1"/>
    <col min="2328" max="2550" width="9" style="15" customWidth="1"/>
    <col min="2551" max="2551" width="5.140625" style="15" customWidth="1"/>
    <col min="2552" max="2552" width="17.42578125" style="15" customWidth="1"/>
    <col min="2553" max="2553" width="10.42578125" style="15" customWidth="1"/>
    <col min="2554" max="2554" width="6.5703125" style="15" customWidth="1"/>
    <col min="2555" max="2555" width="8.5703125" style="15"/>
    <col min="2556" max="2556" width="9.85546875" style="15" customWidth="1"/>
    <col min="2557" max="2557" width="8.5703125" style="15"/>
    <col min="2558" max="2558" width="9.85546875" style="15" customWidth="1"/>
    <col min="2559" max="2561" width="8.5703125" style="15"/>
    <col min="2562" max="2562" width="7.85546875" style="15" bestFit="1" customWidth="1"/>
    <col min="2563" max="2563" width="29" style="15" customWidth="1"/>
    <col min="2564" max="2564" width="10" style="15" bestFit="1" customWidth="1"/>
    <col min="2565" max="2565" width="7" style="15" customWidth="1"/>
    <col min="2566" max="2566" width="8.42578125" style="15" bestFit="1" customWidth="1"/>
    <col min="2567" max="2575" width="9.28515625" style="15" bestFit="1" customWidth="1"/>
    <col min="2576" max="2576" width="11.42578125" style="15" bestFit="1" customWidth="1"/>
    <col min="2577" max="2577" width="12.7109375" style="15" customWidth="1"/>
    <col min="2578" max="2578" width="5.28515625" style="15" customWidth="1"/>
    <col min="2579" max="2579" width="13.42578125" style="15" customWidth="1"/>
    <col min="2580" max="2580" width="6.140625" style="15" customWidth="1"/>
    <col min="2581" max="2581" width="14.7109375" style="15" customWidth="1"/>
    <col min="2582" max="2582" width="11" style="15" customWidth="1"/>
    <col min="2583" max="2583" width="9.7109375" style="15" customWidth="1"/>
    <col min="2584" max="2806" width="9" style="15" customWidth="1"/>
    <col min="2807" max="2807" width="5.140625" style="15" customWidth="1"/>
    <col min="2808" max="2808" width="17.42578125" style="15" customWidth="1"/>
    <col min="2809" max="2809" width="10.42578125" style="15" customWidth="1"/>
    <col min="2810" max="2810" width="6.5703125" style="15" customWidth="1"/>
    <col min="2811" max="2811" width="8.5703125" style="15"/>
    <col min="2812" max="2812" width="9.85546875" style="15" customWidth="1"/>
    <col min="2813" max="2813" width="8.5703125" style="15"/>
    <col min="2814" max="2814" width="9.85546875" style="15" customWidth="1"/>
    <col min="2815" max="2817" width="8.5703125" style="15"/>
    <col min="2818" max="2818" width="7.85546875" style="15" bestFit="1" customWidth="1"/>
    <col min="2819" max="2819" width="29" style="15" customWidth="1"/>
    <col min="2820" max="2820" width="10" style="15" bestFit="1" customWidth="1"/>
    <col min="2821" max="2821" width="7" style="15" customWidth="1"/>
    <col min="2822" max="2822" width="8.42578125" style="15" bestFit="1" customWidth="1"/>
    <col min="2823" max="2831" width="9.28515625" style="15" bestFit="1" customWidth="1"/>
    <col min="2832" max="2832" width="11.42578125" style="15" bestFit="1" customWidth="1"/>
    <col min="2833" max="2833" width="12.7109375" style="15" customWidth="1"/>
    <col min="2834" max="2834" width="5.28515625" style="15" customWidth="1"/>
    <col min="2835" max="2835" width="13.42578125" style="15" customWidth="1"/>
    <col min="2836" max="2836" width="6.140625" style="15" customWidth="1"/>
    <col min="2837" max="2837" width="14.7109375" style="15" customWidth="1"/>
    <col min="2838" max="2838" width="11" style="15" customWidth="1"/>
    <col min="2839" max="2839" width="9.7109375" style="15" customWidth="1"/>
    <col min="2840" max="3062" width="9" style="15" customWidth="1"/>
    <col min="3063" max="3063" width="5.140625" style="15" customWidth="1"/>
    <col min="3064" max="3064" width="17.42578125" style="15" customWidth="1"/>
    <col min="3065" max="3065" width="10.42578125" style="15" customWidth="1"/>
    <col min="3066" max="3066" width="6.5703125" style="15" customWidth="1"/>
    <col min="3067" max="3067" width="8.5703125" style="15"/>
    <col min="3068" max="3068" width="9.85546875" style="15" customWidth="1"/>
    <col min="3069" max="3069" width="8.5703125" style="15"/>
    <col min="3070" max="3070" width="9.85546875" style="15" customWidth="1"/>
    <col min="3071" max="3073" width="8.5703125" style="15"/>
    <col min="3074" max="3074" width="7.85546875" style="15" bestFit="1" customWidth="1"/>
    <col min="3075" max="3075" width="29" style="15" customWidth="1"/>
    <col min="3076" max="3076" width="10" style="15" bestFit="1" customWidth="1"/>
    <col min="3077" max="3077" width="7" style="15" customWidth="1"/>
    <col min="3078" max="3078" width="8.42578125" style="15" bestFit="1" customWidth="1"/>
    <col min="3079" max="3087" width="9.28515625" style="15" bestFit="1" customWidth="1"/>
    <col min="3088" max="3088" width="11.42578125" style="15" bestFit="1" customWidth="1"/>
    <col min="3089" max="3089" width="12.7109375" style="15" customWidth="1"/>
    <col min="3090" max="3090" width="5.28515625" style="15" customWidth="1"/>
    <col min="3091" max="3091" width="13.42578125" style="15" customWidth="1"/>
    <col min="3092" max="3092" width="6.140625" style="15" customWidth="1"/>
    <col min="3093" max="3093" width="14.7109375" style="15" customWidth="1"/>
    <col min="3094" max="3094" width="11" style="15" customWidth="1"/>
    <col min="3095" max="3095" width="9.7109375" style="15" customWidth="1"/>
    <col min="3096" max="3318" width="9" style="15" customWidth="1"/>
    <col min="3319" max="3319" width="5.140625" style="15" customWidth="1"/>
    <col min="3320" max="3320" width="17.42578125" style="15" customWidth="1"/>
    <col min="3321" max="3321" width="10.42578125" style="15" customWidth="1"/>
    <col min="3322" max="3322" width="6.5703125" style="15" customWidth="1"/>
    <col min="3323" max="3323" width="8.5703125" style="15"/>
    <col min="3324" max="3324" width="9.85546875" style="15" customWidth="1"/>
    <col min="3325" max="3325" width="8.5703125" style="15"/>
    <col min="3326" max="3326" width="9.85546875" style="15" customWidth="1"/>
    <col min="3327" max="3329" width="8.5703125" style="15"/>
    <col min="3330" max="3330" width="7.85546875" style="15" bestFit="1" customWidth="1"/>
    <col min="3331" max="3331" width="29" style="15" customWidth="1"/>
    <col min="3332" max="3332" width="10" style="15" bestFit="1" customWidth="1"/>
    <col min="3333" max="3333" width="7" style="15" customWidth="1"/>
    <col min="3334" max="3334" width="8.42578125" style="15" bestFit="1" customWidth="1"/>
    <col min="3335" max="3343" width="9.28515625" style="15" bestFit="1" customWidth="1"/>
    <col min="3344" max="3344" width="11.42578125" style="15" bestFit="1" customWidth="1"/>
    <col min="3345" max="3345" width="12.7109375" style="15" customWidth="1"/>
    <col min="3346" max="3346" width="5.28515625" style="15" customWidth="1"/>
    <col min="3347" max="3347" width="13.42578125" style="15" customWidth="1"/>
    <col min="3348" max="3348" width="6.140625" style="15" customWidth="1"/>
    <col min="3349" max="3349" width="14.7109375" style="15" customWidth="1"/>
    <col min="3350" max="3350" width="11" style="15" customWidth="1"/>
    <col min="3351" max="3351" width="9.7109375" style="15" customWidth="1"/>
    <col min="3352" max="3574" width="9" style="15" customWidth="1"/>
    <col min="3575" max="3575" width="5.140625" style="15" customWidth="1"/>
    <col min="3576" max="3576" width="17.42578125" style="15" customWidth="1"/>
    <col min="3577" max="3577" width="10.42578125" style="15" customWidth="1"/>
    <col min="3578" max="3578" width="6.5703125" style="15" customWidth="1"/>
    <col min="3579" max="3579" width="8.5703125" style="15"/>
    <col min="3580" max="3580" width="9.85546875" style="15" customWidth="1"/>
    <col min="3581" max="3581" width="8.5703125" style="15"/>
    <col min="3582" max="3582" width="9.85546875" style="15" customWidth="1"/>
    <col min="3583" max="3585" width="8.5703125" style="15"/>
    <col min="3586" max="3586" width="7.85546875" style="15" bestFit="1" customWidth="1"/>
    <col min="3587" max="3587" width="29" style="15" customWidth="1"/>
    <col min="3588" max="3588" width="10" style="15" bestFit="1" customWidth="1"/>
    <col min="3589" max="3589" width="7" style="15" customWidth="1"/>
    <col min="3590" max="3590" width="8.42578125" style="15" bestFit="1" customWidth="1"/>
    <col min="3591" max="3599" width="9.28515625" style="15" bestFit="1" customWidth="1"/>
    <col min="3600" max="3600" width="11.42578125" style="15" bestFit="1" customWidth="1"/>
    <col min="3601" max="3601" width="12.7109375" style="15" customWidth="1"/>
    <col min="3602" max="3602" width="5.28515625" style="15" customWidth="1"/>
    <col min="3603" max="3603" width="13.42578125" style="15" customWidth="1"/>
    <col min="3604" max="3604" width="6.140625" style="15" customWidth="1"/>
    <col min="3605" max="3605" width="14.7109375" style="15" customWidth="1"/>
    <col min="3606" max="3606" width="11" style="15" customWidth="1"/>
    <col min="3607" max="3607" width="9.7109375" style="15" customWidth="1"/>
    <col min="3608" max="3830" width="9" style="15" customWidth="1"/>
    <col min="3831" max="3831" width="5.140625" style="15" customWidth="1"/>
    <col min="3832" max="3832" width="17.42578125" style="15" customWidth="1"/>
    <col min="3833" max="3833" width="10.42578125" style="15" customWidth="1"/>
    <col min="3834" max="3834" width="6.5703125" style="15" customWidth="1"/>
    <col min="3835" max="3835" width="8.5703125" style="15"/>
    <col min="3836" max="3836" width="9.85546875" style="15" customWidth="1"/>
    <col min="3837" max="3837" width="8.5703125" style="15"/>
    <col min="3838" max="3838" width="9.85546875" style="15" customWidth="1"/>
    <col min="3839" max="3841" width="8.5703125" style="15"/>
    <col min="3842" max="3842" width="7.85546875" style="15" bestFit="1" customWidth="1"/>
    <col min="3843" max="3843" width="29" style="15" customWidth="1"/>
    <col min="3844" max="3844" width="10" style="15" bestFit="1" customWidth="1"/>
    <col min="3845" max="3845" width="7" style="15" customWidth="1"/>
    <col min="3846" max="3846" width="8.42578125" style="15" bestFit="1" customWidth="1"/>
    <col min="3847" max="3855" width="9.28515625" style="15" bestFit="1" customWidth="1"/>
    <col min="3856" max="3856" width="11.42578125" style="15" bestFit="1" customWidth="1"/>
    <col min="3857" max="3857" width="12.7109375" style="15" customWidth="1"/>
    <col min="3858" max="3858" width="5.28515625" style="15" customWidth="1"/>
    <col min="3859" max="3859" width="13.42578125" style="15" customWidth="1"/>
    <col min="3860" max="3860" width="6.140625" style="15" customWidth="1"/>
    <col min="3861" max="3861" width="14.7109375" style="15" customWidth="1"/>
    <col min="3862" max="3862" width="11" style="15" customWidth="1"/>
    <col min="3863" max="3863" width="9.7109375" style="15" customWidth="1"/>
    <col min="3864" max="4086" width="9" style="15" customWidth="1"/>
    <col min="4087" max="4087" width="5.140625" style="15" customWidth="1"/>
    <col min="4088" max="4088" width="17.42578125" style="15" customWidth="1"/>
    <col min="4089" max="4089" width="10.42578125" style="15" customWidth="1"/>
    <col min="4090" max="4090" width="6.5703125" style="15" customWidth="1"/>
    <col min="4091" max="4091" width="8.5703125" style="15"/>
    <col min="4092" max="4092" width="9.85546875" style="15" customWidth="1"/>
    <col min="4093" max="4093" width="8.5703125" style="15"/>
    <col min="4094" max="4094" width="9.85546875" style="15" customWidth="1"/>
    <col min="4095" max="4097" width="8.5703125" style="15"/>
    <col min="4098" max="4098" width="7.85546875" style="15" bestFit="1" customWidth="1"/>
    <col min="4099" max="4099" width="29" style="15" customWidth="1"/>
    <col min="4100" max="4100" width="10" style="15" bestFit="1" customWidth="1"/>
    <col min="4101" max="4101" width="7" style="15" customWidth="1"/>
    <col min="4102" max="4102" width="8.42578125" style="15" bestFit="1" customWidth="1"/>
    <col min="4103" max="4111" width="9.28515625" style="15" bestFit="1" customWidth="1"/>
    <col min="4112" max="4112" width="11.42578125" style="15" bestFit="1" customWidth="1"/>
    <col min="4113" max="4113" width="12.7109375" style="15" customWidth="1"/>
    <col min="4114" max="4114" width="5.28515625" style="15" customWidth="1"/>
    <col min="4115" max="4115" width="13.42578125" style="15" customWidth="1"/>
    <col min="4116" max="4116" width="6.140625" style="15" customWidth="1"/>
    <col min="4117" max="4117" width="14.7109375" style="15" customWidth="1"/>
    <col min="4118" max="4118" width="11" style="15" customWidth="1"/>
    <col min="4119" max="4119" width="9.7109375" style="15" customWidth="1"/>
    <col min="4120" max="4342" width="9" style="15" customWidth="1"/>
    <col min="4343" max="4343" width="5.140625" style="15" customWidth="1"/>
    <col min="4344" max="4344" width="17.42578125" style="15" customWidth="1"/>
    <col min="4345" max="4345" width="10.42578125" style="15" customWidth="1"/>
    <col min="4346" max="4346" width="6.5703125" style="15" customWidth="1"/>
    <col min="4347" max="4347" width="8.5703125" style="15"/>
    <col min="4348" max="4348" width="9.85546875" style="15" customWidth="1"/>
    <col min="4349" max="4349" width="8.5703125" style="15"/>
    <col min="4350" max="4350" width="9.85546875" style="15" customWidth="1"/>
    <col min="4351" max="4353" width="8.5703125" style="15"/>
    <col min="4354" max="4354" width="7.85546875" style="15" bestFit="1" customWidth="1"/>
    <col min="4355" max="4355" width="29" style="15" customWidth="1"/>
    <col min="4356" max="4356" width="10" style="15" bestFit="1" customWidth="1"/>
    <col min="4357" max="4357" width="7" style="15" customWidth="1"/>
    <col min="4358" max="4358" width="8.42578125" style="15" bestFit="1" customWidth="1"/>
    <col min="4359" max="4367" width="9.28515625" style="15" bestFit="1" customWidth="1"/>
    <col min="4368" max="4368" width="11.42578125" style="15" bestFit="1" customWidth="1"/>
    <col min="4369" max="4369" width="12.7109375" style="15" customWidth="1"/>
    <col min="4370" max="4370" width="5.28515625" style="15" customWidth="1"/>
    <col min="4371" max="4371" width="13.42578125" style="15" customWidth="1"/>
    <col min="4372" max="4372" width="6.140625" style="15" customWidth="1"/>
    <col min="4373" max="4373" width="14.7109375" style="15" customWidth="1"/>
    <col min="4374" max="4374" width="11" style="15" customWidth="1"/>
    <col min="4375" max="4375" width="9.7109375" style="15" customWidth="1"/>
    <col min="4376" max="4598" width="9" style="15" customWidth="1"/>
    <col min="4599" max="4599" width="5.140625" style="15" customWidth="1"/>
    <col min="4600" max="4600" width="17.42578125" style="15" customWidth="1"/>
    <col min="4601" max="4601" width="10.42578125" style="15" customWidth="1"/>
    <col min="4602" max="4602" width="6.5703125" style="15" customWidth="1"/>
    <col min="4603" max="4603" width="8.5703125" style="15"/>
    <col min="4604" max="4604" width="9.85546875" style="15" customWidth="1"/>
    <col min="4605" max="4605" width="8.5703125" style="15"/>
    <col min="4606" max="4606" width="9.85546875" style="15" customWidth="1"/>
    <col min="4607" max="4609" width="8.5703125" style="15"/>
    <col min="4610" max="4610" width="7.85546875" style="15" bestFit="1" customWidth="1"/>
    <col min="4611" max="4611" width="29" style="15" customWidth="1"/>
    <col min="4612" max="4612" width="10" style="15" bestFit="1" customWidth="1"/>
    <col min="4613" max="4613" width="7" style="15" customWidth="1"/>
    <col min="4614" max="4614" width="8.42578125" style="15" bestFit="1" customWidth="1"/>
    <col min="4615" max="4623" width="9.28515625" style="15" bestFit="1" customWidth="1"/>
    <col min="4624" max="4624" width="11.42578125" style="15" bestFit="1" customWidth="1"/>
    <col min="4625" max="4625" width="12.7109375" style="15" customWidth="1"/>
    <col min="4626" max="4626" width="5.28515625" style="15" customWidth="1"/>
    <col min="4627" max="4627" width="13.42578125" style="15" customWidth="1"/>
    <col min="4628" max="4628" width="6.140625" style="15" customWidth="1"/>
    <col min="4629" max="4629" width="14.7109375" style="15" customWidth="1"/>
    <col min="4630" max="4630" width="11" style="15" customWidth="1"/>
    <col min="4631" max="4631" width="9.7109375" style="15" customWidth="1"/>
    <col min="4632" max="4854" width="9" style="15" customWidth="1"/>
    <col min="4855" max="4855" width="5.140625" style="15" customWidth="1"/>
    <col min="4856" max="4856" width="17.42578125" style="15" customWidth="1"/>
    <col min="4857" max="4857" width="10.42578125" style="15" customWidth="1"/>
    <col min="4858" max="4858" width="6.5703125" style="15" customWidth="1"/>
    <col min="4859" max="4859" width="8.5703125" style="15"/>
    <col min="4860" max="4860" width="9.85546875" style="15" customWidth="1"/>
    <col min="4861" max="4861" width="8.5703125" style="15"/>
    <col min="4862" max="4862" width="9.85546875" style="15" customWidth="1"/>
    <col min="4863" max="4865" width="8.5703125" style="15"/>
    <col min="4866" max="4866" width="7.85546875" style="15" bestFit="1" customWidth="1"/>
    <col min="4867" max="4867" width="29" style="15" customWidth="1"/>
    <col min="4868" max="4868" width="10" style="15" bestFit="1" customWidth="1"/>
    <col min="4869" max="4869" width="7" style="15" customWidth="1"/>
    <col min="4870" max="4870" width="8.42578125" style="15" bestFit="1" customWidth="1"/>
    <col min="4871" max="4879" width="9.28515625" style="15" bestFit="1" customWidth="1"/>
    <col min="4880" max="4880" width="11.42578125" style="15" bestFit="1" customWidth="1"/>
    <col min="4881" max="4881" width="12.7109375" style="15" customWidth="1"/>
    <col min="4882" max="4882" width="5.28515625" style="15" customWidth="1"/>
    <col min="4883" max="4883" width="13.42578125" style="15" customWidth="1"/>
    <col min="4884" max="4884" width="6.140625" style="15" customWidth="1"/>
    <col min="4885" max="4885" width="14.7109375" style="15" customWidth="1"/>
    <col min="4886" max="4886" width="11" style="15" customWidth="1"/>
    <col min="4887" max="4887" width="9.7109375" style="15" customWidth="1"/>
    <col min="4888" max="5110" width="9" style="15" customWidth="1"/>
    <col min="5111" max="5111" width="5.140625" style="15" customWidth="1"/>
    <col min="5112" max="5112" width="17.42578125" style="15" customWidth="1"/>
    <col min="5113" max="5113" width="10.42578125" style="15" customWidth="1"/>
    <col min="5114" max="5114" width="6.5703125" style="15" customWidth="1"/>
    <col min="5115" max="5115" width="8.5703125" style="15"/>
    <col min="5116" max="5116" width="9.85546875" style="15" customWidth="1"/>
    <col min="5117" max="5117" width="8.5703125" style="15"/>
    <col min="5118" max="5118" width="9.85546875" style="15" customWidth="1"/>
    <col min="5119" max="5121" width="8.5703125" style="15"/>
    <col min="5122" max="5122" width="7.85546875" style="15" bestFit="1" customWidth="1"/>
    <col min="5123" max="5123" width="29" style="15" customWidth="1"/>
    <col min="5124" max="5124" width="10" style="15" bestFit="1" customWidth="1"/>
    <col min="5125" max="5125" width="7" style="15" customWidth="1"/>
    <col min="5126" max="5126" width="8.42578125" style="15" bestFit="1" customWidth="1"/>
    <col min="5127" max="5135" width="9.28515625" style="15" bestFit="1" customWidth="1"/>
    <col min="5136" max="5136" width="11.42578125" style="15" bestFit="1" customWidth="1"/>
    <col min="5137" max="5137" width="12.7109375" style="15" customWidth="1"/>
    <col min="5138" max="5138" width="5.28515625" style="15" customWidth="1"/>
    <col min="5139" max="5139" width="13.42578125" style="15" customWidth="1"/>
    <col min="5140" max="5140" width="6.140625" style="15" customWidth="1"/>
    <col min="5141" max="5141" width="14.7109375" style="15" customWidth="1"/>
    <col min="5142" max="5142" width="11" style="15" customWidth="1"/>
    <col min="5143" max="5143" width="9.7109375" style="15" customWidth="1"/>
    <col min="5144" max="5366" width="9" style="15" customWidth="1"/>
    <col min="5367" max="5367" width="5.140625" style="15" customWidth="1"/>
    <col min="5368" max="5368" width="17.42578125" style="15" customWidth="1"/>
    <col min="5369" max="5369" width="10.42578125" style="15" customWidth="1"/>
    <col min="5370" max="5370" width="6.5703125" style="15" customWidth="1"/>
    <col min="5371" max="5371" width="8.5703125" style="15"/>
    <col min="5372" max="5372" width="9.85546875" style="15" customWidth="1"/>
    <col min="5373" max="5373" width="8.5703125" style="15"/>
    <col min="5374" max="5374" width="9.85546875" style="15" customWidth="1"/>
    <col min="5375" max="5377" width="8.5703125" style="15"/>
    <col min="5378" max="5378" width="7.85546875" style="15" bestFit="1" customWidth="1"/>
    <col min="5379" max="5379" width="29" style="15" customWidth="1"/>
    <col min="5380" max="5380" width="10" style="15" bestFit="1" customWidth="1"/>
    <col min="5381" max="5381" width="7" style="15" customWidth="1"/>
    <col min="5382" max="5382" width="8.42578125" style="15" bestFit="1" customWidth="1"/>
    <col min="5383" max="5391" width="9.28515625" style="15" bestFit="1" customWidth="1"/>
    <col min="5392" max="5392" width="11.42578125" style="15" bestFit="1" customWidth="1"/>
    <col min="5393" max="5393" width="12.7109375" style="15" customWidth="1"/>
    <col min="5394" max="5394" width="5.28515625" style="15" customWidth="1"/>
    <col min="5395" max="5395" width="13.42578125" style="15" customWidth="1"/>
    <col min="5396" max="5396" width="6.140625" style="15" customWidth="1"/>
    <col min="5397" max="5397" width="14.7109375" style="15" customWidth="1"/>
    <col min="5398" max="5398" width="11" style="15" customWidth="1"/>
    <col min="5399" max="5399" width="9.7109375" style="15" customWidth="1"/>
    <col min="5400" max="5622" width="9" style="15" customWidth="1"/>
    <col min="5623" max="5623" width="5.140625" style="15" customWidth="1"/>
    <col min="5624" max="5624" width="17.42578125" style="15" customWidth="1"/>
    <col min="5625" max="5625" width="10.42578125" style="15" customWidth="1"/>
    <col min="5626" max="5626" width="6.5703125" style="15" customWidth="1"/>
    <col min="5627" max="5627" width="8.5703125" style="15"/>
    <col min="5628" max="5628" width="9.85546875" style="15" customWidth="1"/>
    <col min="5629" max="5629" width="8.5703125" style="15"/>
    <col min="5630" max="5630" width="9.85546875" style="15" customWidth="1"/>
    <col min="5631" max="5633" width="8.5703125" style="15"/>
    <col min="5634" max="5634" width="7.85546875" style="15" bestFit="1" customWidth="1"/>
    <col min="5635" max="5635" width="29" style="15" customWidth="1"/>
    <col min="5636" max="5636" width="10" style="15" bestFit="1" customWidth="1"/>
    <col min="5637" max="5637" width="7" style="15" customWidth="1"/>
    <col min="5638" max="5638" width="8.42578125" style="15" bestFit="1" customWidth="1"/>
    <col min="5639" max="5647" width="9.28515625" style="15" bestFit="1" customWidth="1"/>
    <col min="5648" max="5648" width="11.42578125" style="15" bestFit="1" customWidth="1"/>
    <col min="5649" max="5649" width="12.7109375" style="15" customWidth="1"/>
    <col min="5650" max="5650" width="5.28515625" style="15" customWidth="1"/>
    <col min="5651" max="5651" width="13.42578125" style="15" customWidth="1"/>
    <col min="5652" max="5652" width="6.140625" style="15" customWidth="1"/>
    <col min="5653" max="5653" width="14.7109375" style="15" customWidth="1"/>
    <col min="5654" max="5654" width="11" style="15" customWidth="1"/>
    <col min="5655" max="5655" width="9.7109375" style="15" customWidth="1"/>
    <col min="5656" max="5878" width="9" style="15" customWidth="1"/>
    <col min="5879" max="5879" width="5.140625" style="15" customWidth="1"/>
    <col min="5880" max="5880" width="17.42578125" style="15" customWidth="1"/>
    <col min="5881" max="5881" width="10.42578125" style="15" customWidth="1"/>
    <col min="5882" max="5882" width="6.5703125" style="15" customWidth="1"/>
    <col min="5883" max="5883" width="8.5703125" style="15"/>
    <col min="5884" max="5884" width="9.85546875" style="15" customWidth="1"/>
    <col min="5885" max="5885" width="8.5703125" style="15"/>
    <col min="5886" max="5886" width="9.85546875" style="15" customWidth="1"/>
    <col min="5887" max="5889" width="8.5703125" style="15"/>
    <col min="5890" max="5890" width="7.85546875" style="15" bestFit="1" customWidth="1"/>
    <col min="5891" max="5891" width="29" style="15" customWidth="1"/>
    <col min="5892" max="5892" width="10" style="15" bestFit="1" customWidth="1"/>
    <col min="5893" max="5893" width="7" style="15" customWidth="1"/>
    <col min="5894" max="5894" width="8.42578125" style="15" bestFit="1" customWidth="1"/>
    <col min="5895" max="5903" width="9.28515625" style="15" bestFit="1" customWidth="1"/>
    <col min="5904" max="5904" width="11.42578125" style="15" bestFit="1" customWidth="1"/>
    <col min="5905" max="5905" width="12.7109375" style="15" customWidth="1"/>
    <col min="5906" max="5906" width="5.28515625" style="15" customWidth="1"/>
    <col min="5907" max="5907" width="13.42578125" style="15" customWidth="1"/>
    <col min="5908" max="5908" width="6.140625" style="15" customWidth="1"/>
    <col min="5909" max="5909" width="14.7109375" style="15" customWidth="1"/>
    <col min="5910" max="5910" width="11" style="15" customWidth="1"/>
    <col min="5911" max="5911" width="9.7109375" style="15" customWidth="1"/>
    <col min="5912" max="6134" width="9" style="15" customWidth="1"/>
    <col min="6135" max="6135" width="5.140625" style="15" customWidth="1"/>
    <col min="6136" max="6136" width="17.42578125" style="15" customWidth="1"/>
    <col min="6137" max="6137" width="10.42578125" style="15" customWidth="1"/>
    <col min="6138" max="6138" width="6.5703125" style="15" customWidth="1"/>
    <col min="6139" max="6139" width="8.5703125" style="15"/>
    <col min="6140" max="6140" width="9.85546875" style="15" customWidth="1"/>
    <col min="6141" max="6141" width="8.5703125" style="15"/>
    <col min="6142" max="6142" width="9.85546875" style="15" customWidth="1"/>
    <col min="6143" max="6145" width="8.5703125" style="15"/>
    <col min="6146" max="6146" width="7.85546875" style="15" bestFit="1" customWidth="1"/>
    <col min="6147" max="6147" width="29" style="15" customWidth="1"/>
    <col min="6148" max="6148" width="10" style="15" bestFit="1" customWidth="1"/>
    <col min="6149" max="6149" width="7" style="15" customWidth="1"/>
    <col min="6150" max="6150" width="8.42578125" style="15" bestFit="1" customWidth="1"/>
    <col min="6151" max="6159" width="9.28515625" style="15" bestFit="1" customWidth="1"/>
    <col min="6160" max="6160" width="11.42578125" style="15" bestFit="1" customWidth="1"/>
    <col min="6161" max="6161" width="12.7109375" style="15" customWidth="1"/>
    <col min="6162" max="6162" width="5.28515625" style="15" customWidth="1"/>
    <col min="6163" max="6163" width="13.42578125" style="15" customWidth="1"/>
    <col min="6164" max="6164" width="6.140625" style="15" customWidth="1"/>
    <col min="6165" max="6165" width="14.7109375" style="15" customWidth="1"/>
    <col min="6166" max="6166" width="11" style="15" customWidth="1"/>
    <col min="6167" max="6167" width="9.7109375" style="15" customWidth="1"/>
    <col min="6168" max="6390" width="9" style="15" customWidth="1"/>
    <col min="6391" max="6391" width="5.140625" style="15" customWidth="1"/>
    <col min="6392" max="6392" width="17.42578125" style="15" customWidth="1"/>
    <col min="6393" max="6393" width="10.42578125" style="15" customWidth="1"/>
    <col min="6394" max="6394" width="6.5703125" style="15" customWidth="1"/>
    <col min="6395" max="6395" width="8.5703125" style="15"/>
    <col min="6396" max="6396" width="9.85546875" style="15" customWidth="1"/>
    <col min="6397" max="6397" width="8.5703125" style="15"/>
    <col min="6398" max="6398" width="9.85546875" style="15" customWidth="1"/>
    <col min="6399" max="6401" width="8.5703125" style="15"/>
    <col min="6402" max="6402" width="7.85546875" style="15" bestFit="1" customWidth="1"/>
    <col min="6403" max="6403" width="29" style="15" customWidth="1"/>
    <col min="6404" max="6404" width="10" style="15" bestFit="1" customWidth="1"/>
    <col min="6405" max="6405" width="7" style="15" customWidth="1"/>
    <col min="6406" max="6406" width="8.42578125" style="15" bestFit="1" customWidth="1"/>
    <col min="6407" max="6415" width="9.28515625" style="15" bestFit="1" customWidth="1"/>
    <col min="6416" max="6416" width="11.42578125" style="15" bestFit="1" customWidth="1"/>
    <col min="6417" max="6417" width="12.7109375" style="15" customWidth="1"/>
    <col min="6418" max="6418" width="5.28515625" style="15" customWidth="1"/>
    <col min="6419" max="6419" width="13.42578125" style="15" customWidth="1"/>
    <col min="6420" max="6420" width="6.140625" style="15" customWidth="1"/>
    <col min="6421" max="6421" width="14.7109375" style="15" customWidth="1"/>
    <col min="6422" max="6422" width="11" style="15" customWidth="1"/>
    <col min="6423" max="6423" width="9.7109375" style="15" customWidth="1"/>
    <col min="6424" max="6646" width="9" style="15" customWidth="1"/>
    <col min="6647" max="6647" width="5.140625" style="15" customWidth="1"/>
    <col min="6648" max="6648" width="17.42578125" style="15" customWidth="1"/>
    <col min="6649" max="6649" width="10.42578125" style="15" customWidth="1"/>
    <col min="6650" max="6650" width="6.5703125" style="15" customWidth="1"/>
    <col min="6651" max="6651" width="8.5703125" style="15"/>
    <col min="6652" max="6652" width="9.85546875" style="15" customWidth="1"/>
    <col min="6653" max="6653" width="8.5703125" style="15"/>
    <col min="6654" max="6654" width="9.85546875" style="15" customWidth="1"/>
    <col min="6655" max="6657" width="8.5703125" style="15"/>
    <col min="6658" max="6658" width="7.85546875" style="15" bestFit="1" customWidth="1"/>
    <col min="6659" max="6659" width="29" style="15" customWidth="1"/>
    <col min="6660" max="6660" width="10" style="15" bestFit="1" customWidth="1"/>
    <col min="6661" max="6661" width="7" style="15" customWidth="1"/>
    <col min="6662" max="6662" width="8.42578125" style="15" bestFit="1" customWidth="1"/>
    <col min="6663" max="6671" width="9.28515625" style="15" bestFit="1" customWidth="1"/>
    <col min="6672" max="6672" width="11.42578125" style="15" bestFit="1" customWidth="1"/>
    <col min="6673" max="6673" width="12.7109375" style="15" customWidth="1"/>
    <col min="6674" max="6674" width="5.28515625" style="15" customWidth="1"/>
    <col min="6675" max="6675" width="13.42578125" style="15" customWidth="1"/>
    <col min="6676" max="6676" width="6.140625" style="15" customWidth="1"/>
    <col min="6677" max="6677" width="14.7109375" style="15" customWidth="1"/>
    <col min="6678" max="6678" width="11" style="15" customWidth="1"/>
    <col min="6679" max="6679" width="9.7109375" style="15" customWidth="1"/>
    <col min="6680" max="6902" width="9" style="15" customWidth="1"/>
    <col min="6903" max="6903" width="5.140625" style="15" customWidth="1"/>
    <col min="6904" max="6904" width="17.42578125" style="15" customWidth="1"/>
    <col min="6905" max="6905" width="10.42578125" style="15" customWidth="1"/>
    <col min="6906" max="6906" width="6.5703125" style="15" customWidth="1"/>
    <col min="6907" max="6907" width="8.5703125" style="15"/>
    <col min="6908" max="6908" width="9.85546875" style="15" customWidth="1"/>
    <col min="6909" max="6909" width="8.5703125" style="15"/>
    <col min="6910" max="6910" width="9.85546875" style="15" customWidth="1"/>
    <col min="6911" max="6913" width="8.5703125" style="15"/>
    <col min="6914" max="6914" width="7.85546875" style="15" bestFit="1" customWidth="1"/>
    <col min="6915" max="6915" width="29" style="15" customWidth="1"/>
    <col min="6916" max="6916" width="10" style="15" bestFit="1" customWidth="1"/>
    <col min="6917" max="6917" width="7" style="15" customWidth="1"/>
    <col min="6918" max="6918" width="8.42578125" style="15" bestFit="1" customWidth="1"/>
    <col min="6919" max="6927" width="9.28515625" style="15" bestFit="1" customWidth="1"/>
    <col min="6928" max="6928" width="11.42578125" style="15" bestFit="1" customWidth="1"/>
    <col min="6929" max="6929" width="12.7109375" style="15" customWidth="1"/>
    <col min="6930" max="6930" width="5.28515625" style="15" customWidth="1"/>
    <col min="6931" max="6931" width="13.42578125" style="15" customWidth="1"/>
    <col min="6932" max="6932" width="6.140625" style="15" customWidth="1"/>
    <col min="6933" max="6933" width="14.7109375" style="15" customWidth="1"/>
    <col min="6934" max="6934" width="11" style="15" customWidth="1"/>
    <col min="6935" max="6935" width="9.7109375" style="15" customWidth="1"/>
    <col min="6936" max="7158" width="9" style="15" customWidth="1"/>
    <col min="7159" max="7159" width="5.140625" style="15" customWidth="1"/>
    <col min="7160" max="7160" width="17.42578125" style="15" customWidth="1"/>
    <col min="7161" max="7161" width="10.42578125" style="15" customWidth="1"/>
    <col min="7162" max="7162" width="6.5703125" style="15" customWidth="1"/>
    <col min="7163" max="7163" width="8.5703125" style="15"/>
    <col min="7164" max="7164" width="9.85546875" style="15" customWidth="1"/>
    <col min="7165" max="7165" width="8.5703125" style="15"/>
    <col min="7166" max="7166" width="9.85546875" style="15" customWidth="1"/>
    <col min="7167" max="7169" width="8.5703125" style="15"/>
    <col min="7170" max="7170" width="7.85546875" style="15" bestFit="1" customWidth="1"/>
    <col min="7171" max="7171" width="29" style="15" customWidth="1"/>
    <col min="7172" max="7172" width="10" style="15" bestFit="1" customWidth="1"/>
    <col min="7173" max="7173" width="7" style="15" customWidth="1"/>
    <col min="7174" max="7174" width="8.42578125" style="15" bestFit="1" customWidth="1"/>
    <col min="7175" max="7183" width="9.28515625" style="15" bestFit="1" customWidth="1"/>
    <col min="7184" max="7184" width="11.42578125" style="15" bestFit="1" customWidth="1"/>
    <col min="7185" max="7185" width="12.7109375" style="15" customWidth="1"/>
    <col min="7186" max="7186" width="5.28515625" style="15" customWidth="1"/>
    <col min="7187" max="7187" width="13.42578125" style="15" customWidth="1"/>
    <col min="7188" max="7188" width="6.140625" style="15" customWidth="1"/>
    <col min="7189" max="7189" width="14.7109375" style="15" customWidth="1"/>
    <col min="7190" max="7190" width="11" style="15" customWidth="1"/>
    <col min="7191" max="7191" width="9.7109375" style="15" customWidth="1"/>
    <col min="7192" max="7414" width="9" style="15" customWidth="1"/>
    <col min="7415" max="7415" width="5.140625" style="15" customWidth="1"/>
    <col min="7416" max="7416" width="17.42578125" style="15" customWidth="1"/>
    <col min="7417" max="7417" width="10.42578125" style="15" customWidth="1"/>
    <col min="7418" max="7418" width="6.5703125" style="15" customWidth="1"/>
    <col min="7419" max="7419" width="8.5703125" style="15"/>
    <col min="7420" max="7420" width="9.85546875" style="15" customWidth="1"/>
    <col min="7421" max="7421" width="8.5703125" style="15"/>
    <col min="7422" max="7422" width="9.85546875" style="15" customWidth="1"/>
    <col min="7423" max="7425" width="8.5703125" style="15"/>
    <col min="7426" max="7426" width="7.85546875" style="15" bestFit="1" customWidth="1"/>
    <col min="7427" max="7427" width="29" style="15" customWidth="1"/>
    <col min="7428" max="7428" width="10" style="15" bestFit="1" customWidth="1"/>
    <col min="7429" max="7429" width="7" style="15" customWidth="1"/>
    <col min="7430" max="7430" width="8.42578125" style="15" bestFit="1" customWidth="1"/>
    <col min="7431" max="7439" width="9.28515625" style="15" bestFit="1" customWidth="1"/>
    <col min="7440" max="7440" width="11.42578125" style="15" bestFit="1" customWidth="1"/>
    <col min="7441" max="7441" width="12.7109375" style="15" customWidth="1"/>
    <col min="7442" max="7442" width="5.28515625" style="15" customWidth="1"/>
    <col min="7443" max="7443" width="13.42578125" style="15" customWidth="1"/>
    <col min="7444" max="7444" width="6.140625" style="15" customWidth="1"/>
    <col min="7445" max="7445" width="14.7109375" style="15" customWidth="1"/>
    <col min="7446" max="7446" width="11" style="15" customWidth="1"/>
    <col min="7447" max="7447" width="9.7109375" style="15" customWidth="1"/>
    <col min="7448" max="7670" width="9" style="15" customWidth="1"/>
    <col min="7671" max="7671" width="5.140625" style="15" customWidth="1"/>
    <col min="7672" max="7672" width="17.42578125" style="15" customWidth="1"/>
    <col min="7673" max="7673" width="10.42578125" style="15" customWidth="1"/>
    <col min="7674" max="7674" width="6.5703125" style="15" customWidth="1"/>
    <col min="7675" max="7675" width="8.5703125" style="15"/>
    <col min="7676" max="7676" width="9.85546875" style="15" customWidth="1"/>
    <col min="7677" max="7677" width="8.5703125" style="15"/>
    <col min="7678" max="7678" width="9.85546875" style="15" customWidth="1"/>
    <col min="7679" max="7681" width="8.5703125" style="15"/>
    <col min="7682" max="7682" width="7.85546875" style="15" bestFit="1" customWidth="1"/>
    <col min="7683" max="7683" width="29" style="15" customWidth="1"/>
    <col min="7684" max="7684" width="10" style="15" bestFit="1" customWidth="1"/>
    <col min="7685" max="7685" width="7" style="15" customWidth="1"/>
    <col min="7686" max="7686" width="8.42578125" style="15" bestFit="1" customWidth="1"/>
    <col min="7687" max="7695" width="9.28515625" style="15" bestFit="1" customWidth="1"/>
    <col min="7696" max="7696" width="11.42578125" style="15" bestFit="1" customWidth="1"/>
    <col min="7697" max="7697" width="12.7109375" style="15" customWidth="1"/>
    <col min="7698" max="7698" width="5.28515625" style="15" customWidth="1"/>
    <col min="7699" max="7699" width="13.42578125" style="15" customWidth="1"/>
    <col min="7700" max="7700" width="6.140625" style="15" customWidth="1"/>
    <col min="7701" max="7701" width="14.7109375" style="15" customWidth="1"/>
    <col min="7702" max="7702" width="11" style="15" customWidth="1"/>
    <col min="7703" max="7703" width="9.7109375" style="15" customWidth="1"/>
    <col min="7704" max="7926" width="9" style="15" customWidth="1"/>
    <col min="7927" max="7927" width="5.140625" style="15" customWidth="1"/>
    <col min="7928" max="7928" width="17.42578125" style="15" customWidth="1"/>
    <col min="7929" max="7929" width="10.42578125" style="15" customWidth="1"/>
    <col min="7930" max="7930" width="6.5703125" style="15" customWidth="1"/>
    <col min="7931" max="7931" width="8.5703125" style="15"/>
    <col min="7932" max="7932" width="9.85546875" style="15" customWidth="1"/>
    <col min="7933" max="7933" width="8.5703125" style="15"/>
    <col min="7934" max="7934" width="9.85546875" style="15" customWidth="1"/>
    <col min="7935" max="7937" width="8.5703125" style="15"/>
    <col min="7938" max="7938" width="7.85546875" style="15" bestFit="1" customWidth="1"/>
    <col min="7939" max="7939" width="29" style="15" customWidth="1"/>
    <col min="7940" max="7940" width="10" style="15" bestFit="1" customWidth="1"/>
    <col min="7941" max="7941" width="7" style="15" customWidth="1"/>
    <col min="7942" max="7942" width="8.42578125" style="15" bestFit="1" customWidth="1"/>
    <col min="7943" max="7951" width="9.28515625" style="15" bestFit="1" customWidth="1"/>
    <col min="7952" max="7952" width="11.42578125" style="15" bestFit="1" customWidth="1"/>
    <col min="7953" max="7953" width="12.7109375" style="15" customWidth="1"/>
    <col min="7954" max="7954" width="5.28515625" style="15" customWidth="1"/>
    <col min="7955" max="7955" width="13.42578125" style="15" customWidth="1"/>
    <col min="7956" max="7956" width="6.140625" style="15" customWidth="1"/>
    <col min="7957" max="7957" width="14.7109375" style="15" customWidth="1"/>
    <col min="7958" max="7958" width="11" style="15" customWidth="1"/>
    <col min="7959" max="7959" width="9.7109375" style="15" customWidth="1"/>
    <col min="7960" max="8182" width="9" style="15" customWidth="1"/>
    <col min="8183" max="8183" width="5.140625" style="15" customWidth="1"/>
    <col min="8184" max="8184" width="17.42578125" style="15" customWidth="1"/>
    <col min="8185" max="8185" width="10.42578125" style="15" customWidth="1"/>
    <col min="8186" max="8186" width="6.5703125" style="15" customWidth="1"/>
    <col min="8187" max="8187" width="8.5703125" style="15"/>
    <col min="8188" max="8188" width="9.85546875" style="15" customWidth="1"/>
    <col min="8189" max="8189" width="8.5703125" style="15"/>
    <col min="8190" max="8190" width="9.85546875" style="15" customWidth="1"/>
    <col min="8191" max="8193" width="8.5703125" style="15"/>
    <col min="8194" max="8194" width="7.85546875" style="15" bestFit="1" customWidth="1"/>
    <col min="8195" max="8195" width="29" style="15" customWidth="1"/>
    <col min="8196" max="8196" width="10" style="15" bestFit="1" customWidth="1"/>
    <col min="8197" max="8197" width="7" style="15" customWidth="1"/>
    <col min="8198" max="8198" width="8.42578125" style="15" bestFit="1" customWidth="1"/>
    <col min="8199" max="8207" width="9.28515625" style="15" bestFit="1" customWidth="1"/>
    <col min="8208" max="8208" width="11.42578125" style="15" bestFit="1" customWidth="1"/>
    <col min="8209" max="8209" width="12.7109375" style="15" customWidth="1"/>
    <col min="8210" max="8210" width="5.28515625" style="15" customWidth="1"/>
    <col min="8211" max="8211" width="13.42578125" style="15" customWidth="1"/>
    <col min="8212" max="8212" width="6.140625" style="15" customWidth="1"/>
    <col min="8213" max="8213" width="14.7109375" style="15" customWidth="1"/>
    <col min="8214" max="8214" width="11" style="15" customWidth="1"/>
    <col min="8215" max="8215" width="9.7109375" style="15" customWidth="1"/>
    <col min="8216" max="8438" width="9" style="15" customWidth="1"/>
    <col min="8439" max="8439" width="5.140625" style="15" customWidth="1"/>
    <col min="8440" max="8440" width="17.42578125" style="15" customWidth="1"/>
    <col min="8441" max="8441" width="10.42578125" style="15" customWidth="1"/>
    <col min="8442" max="8442" width="6.5703125" style="15" customWidth="1"/>
    <col min="8443" max="8443" width="8.5703125" style="15"/>
    <col min="8444" max="8444" width="9.85546875" style="15" customWidth="1"/>
    <col min="8445" max="8445" width="8.5703125" style="15"/>
    <col min="8446" max="8446" width="9.85546875" style="15" customWidth="1"/>
    <col min="8447" max="8449" width="8.5703125" style="15"/>
    <col min="8450" max="8450" width="7.85546875" style="15" bestFit="1" customWidth="1"/>
    <col min="8451" max="8451" width="29" style="15" customWidth="1"/>
    <col min="8452" max="8452" width="10" style="15" bestFit="1" customWidth="1"/>
    <col min="8453" max="8453" width="7" style="15" customWidth="1"/>
    <col min="8454" max="8454" width="8.42578125" style="15" bestFit="1" customWidth="1"/>
    <col min="8455" max="8463" width="9.28515625" style="15" bestFit="1" customWidth="1"/>
    <col min="8464" max="8464" width="11.42578125" style="15" bestFit="1" customWidth="1"/>
    <col min="8465" max="8465" width="12.7109375" style="15" customWidth="1"/>
    <col min="8466" max="8466" width="5.28515625" style="15" customWidth="1"/>
    <col min="8467" max="8467" width="13.42578125" style="15" customWidth="1"/>
    <col min="8468" max="8468" width="6.140625" style="15" customWidth="1"/>
    <col min="8469" max="8469" width="14.7109375" style="15" customWidth="1"/>
    <col min="8470" max="8470" width="11" style="15" customWidth="1"/>
    <col min="8471" max="8471" width="9.7109375" style="15" customWidth="1"/>
    <col min="8472" max="8694" width="9" style="15" customWidth="1"/>
    <col min="8695" max="8695" width="5.140625" style="15" customWidth="1"/>
    <col min="8696" max="8696" width="17.42578125" style="15" customWidth="1"/>
    <col min="8697" max="8697" width="10.42578125" style="15" customWidth="1"/>
    <col min="8698" max="8698" width="6.5703125" style="15" customWidth="1"/>
    <col min="8699" max="8699" width="8.5703125" style="15"/>
    <col min="8700" max="8700" width="9.85546875" style="15" customWidth="1"/>
    <col min="8701" max="8701" width="8.5703125" style="15"/>
    <col min="8702" max="8702" width="9.85546875" style="15" customWidth="1"/>
    <col min="8703" max="8705" width="8.5703125" style="15"/>
    <col min="8706" max="8706" width="7.85546875" style="15" bestFit="1" customWidth="1"/>
    <col min="8707" max="8707" width="29" style="15" customWidth="1"/>
    <col min="8708" max="8708" width="10" style="15" bestFit="1" customWidth="1"/>
    <col min="8709" max="8709" width="7" style="15" customWidth="1"/>
    <col min="8710" max="8710" width="8.42578125" style="15" bestFit="1" customWidth="1"/>
    <col min="8711" max="8719" width="9.28515625" style="15" bestFit="1" customWidth="1"/>
    <col min="8720" max="8720" width="11.42578125" style="15" bestFit="1" customWidth="1"/>
    <col min="8721" max="8721" width="12.7109375" style="15" customWidth="1"/>
    <col min="8722" max="8722" width="5.28515625" style="15" customWidth="1"/>
    <col min="8723" max="8723" width="13.42578125" style="15" customWidth="1"/>
    <col min="8724" max="8724" width="6.140625" style="15" customWidth="1"/>
    <col min="8725" max="8725" width="14.7109375" style="15" customWidth="1"/>
    <col min="8726" max="8726" width="11" style="15" customWidth="1"/>
    <col min="8727" max="8727" width="9.7109375" style="15" customWidth="1"/>
    <col min="8728" max="8950" width="9" style="15" customWidth="1"/>
    <col min="8951" max="8951" width="5.140625" style="15" customWidth="1"/>
    <col min="8952" max="8952" width="17.42578125" style="15" customWidth="1"/>
    <col min="8953" max="8953" width="10.42578125" style="15" customWidth="1"/>
    <col min="8954" max="8954" width="6.5703125" style="15" customWidth="1"/>
    <col min="8955" max="8955" width="8.5703125" style="15"/>
    <col min="8956" max="8956" width="9.85546875" style="15" customWidth="1"/>
    <col min="8957" max="8957" width="8.5703125" style="15"/>
    <col min="8958" max="8958" width="9.85546875" style="15" customWidth="1"/>
    <col min="8959" max="8961" width="8.5703125" style="15"/>
    <col min="8962" max="8962" width="7.85546875" style="15" bestFit="1" customWidth="1"/>
    <col min="8963" max="8963" width="29" style="15" customWidth="1"/>
    <col min="8964" max="8964" width="10" style="15" bestFit="1" customWidth="1"/>
    <col min="8965" max="8965" width="7" style="15" customWidth="1"/>
    <col min="8966" max="8966" width="8.42578125" style="15" bestFit="1" customWidth="1"/>
    <col min="8967" max="8975" width="9.28515625" style="15" bestFit="1" customWidth="1"/>
    <col min="8976" max="8976" width="11.42578125" style="15" bestFit="1" customWidth="1"/>
    <col min="8977" max="8977" width="12.7109375" style="15" customWidth="1"/>
    <col min="8978" max="8978" width="5.28515625" style="15" customWidth="1"/>
    <col min="8979" max="8979" width="13.42578125" style="15" customWidth="1"/>
    <col min="8980" max="8980" width="6.140625" style="15" customWidth="1"/>
    <col min="8981" max="8981" width="14.7109375" style="15" customWidth="1"/>
    <col min="8982" max="8982" width="11" style="15" customWidth="1"/>
    <col min="8983" max="8983" width="9.7109375" style="15" customWidth="1"/>
    <col min="8984" max="9206" width="9" style="15" customWidth="1"/>
    <col min="9207" max="9207" width="5.140625" style="15" customWidth="1"/>
    <col min="9208" max="9208" width="17.42578125" style="15" customWidth="1"/>
    <col min="9209" max="9209" width="10.42578125" style="15" customWidth="1"/>
    <col min="9210" max="9210" width="6.5703125" style="15" customWidth="1"/>
    <col min="9211" max="9211" width="8.5703125" style="15"/>
    <col min="9212" max="9212" width="9.85546875" style="15" customWidth="1"/>
    <col min="9213" max="9213" width="8.5703125" style="15"/>
    <col min="9214" max="9214" width="9.85546875" style="15" customWidth="1"/>
    <col min="9215" max="9217" width="8.5703125" style="15"/>
    <col min="9218" max="9218" width="7.85546875" style="15" bestFit="1" customWidth="1"/>
    <col min="9219" max="9219" width="29" style="15" customWidth="1"/>
    <col min="9220" max="9220" width="10" style="15" bestFit="1" customWidth="1"/>
    <col min="9221" max="9221" width="7" style="15" customWidth="1"/>
    <col min="9222" max="9222" width="8.42578125" style="15" bestFit="1" customWidth="1"/>
    <col min="9223" max="9231" width="9.28515625" style="15" bestFit="1" customWidth="1"/>
    <col min="9232" max="9232" width="11.42578125" style="15" bestFit="1" customWidth="1"/>
    <col min="9233" max="9233" width="12.7109375" style="15" customWidth="1"/>
    <col min="9234" max="9234" width="5.28515625" style="15" customWidth="1"/>
    <col min="9235" max="9235" width="13.42578125" style="15" customWidth="1"/>
    <col min="9236" max="9236" width="6.140625" style="15" customWidth="1"/>
    <col min="9237" max="9237" width="14.7109375" style="15" customWidth="1"/>
    <col min="9238" max="9238" width="11" style="15" customWidth="1"/>
    <col min="9239" max="9239" width="9.7109375" style="15" customWidth="1"/>
    <col min="9240" max="9462" width="9" style="15" customWidth="1"/>
    <col min="9463" max="9463" width="5.140625" style="15" customWidth="1"/>
    <col min="9464" max="9464" width="17.42578125" style="15" customWidth="1"/>
    <col min="9465" max="9465" width="10.42578125" style="15" customWidth="1"/>
    <col min="9466" max="9466" width="6.5703125" style="15" customWidth="1"/>
    <col min="9467" max="9467" width="8.5703125" style="15"/>
    <col min="9468" max="9468" width="9.85546875" style="15" customWidth="1"/>
    <col min="9469" max="9469" width="8.5703125" style="15"/>
    <col min="9470" max="9470" width="9.85546875" style="15" customWidth="1"/>
    <col min="9471" max="9473" width="8.5703125" style="15"/>
    <col min="9474" max="9474" width="7.85546875" style="15" bestFit="1" customWidth="1"/>
    <col min="9475" max="9475" width="29" style="15" customWidth="1"/>
    <col min="9476" max="9476" width="10" style="15" bestFit="1" customWidth="1"/>
    <col min="9477" max="9477" width="7" style="15" customWidth="1"/>
    <col min="9478" max="9478" width="8.42578125" style="15" bestFit="1" customWidth="1"/>
    <col min="9479" max="9487" width="9.28515625" style="15" bestFit="1" customWidth="1"/>
    <col min="9488" max="9488" width="11.42578125" style="15" bestFit="1" customWidth="1"/>
    <col min="9489" max="9489" width="12.7109375" style="15" customWidth="1"/>
    <col min="9490" max="9490" width="5.28515625" style="15" customWidth="1"/>
    <col min="9491" max="9491" width="13.42578125" style="15" customWidth="1"/>
    <col min="9492" max="9492" width="6.140625" style="15" customWidth="1"/>
    <col min="9493" max="9493" width="14.7109375" style="15" customWidth="1"/>
    <col min="9494" max="9494" width="11" style="15" customWidth="1"/>
    <col min="9495" max="9495" width="9.7109375" style="15" customWidth="1"/>
    <col min="9496" max="9718" width="9" style="15" customWidth="1"/>
    <col min="9719" max="9719" width="5.140625" style="15" customWidth="1"/>
    <col min="9720" max="9720" width="17.42578125" style="15" customWidth="1"/>
    <col min="9721" max="9721" width="10.42578125" style="15" customWidth="1"/>
    <col min="9722" max="9722" width="6.5703125" style="15" customWidth="1"/>
    <col min="9723" max="9723" width="8.5703125" style="15"/>
    <col min="9724" max="9724" width="9.85546875" style="15" customWidth="1"/>
    <col min="9725" max="9725" width="8.5703125" style="15"/>
    <col min="9726" max="9726" width="9.85546875" style="15" customWidth="1"/>
    <col min="9727" max="9729" width="8.5703125" style="15"/>
    <col min="9730" max="9730" width="7.85546875" style="15" bestFit="1" customWidth="1"/>
    <col min="9731" max="9731" width="29" style="15" customWidth="1"/>
    <col min="9732" max="9732" width="10" style="15" bestFit="1" customWidth="1"/>
    <col min="9733" max="9733" width="7" style="15" customWidth="1"/>
    <col min="9734" max="9734" width="8.42578125" style="15" bestFit="1" customWidth="1"/>
    <col min="9735" max="9743" width="9.28515625" style="15" bestFit="1" customWidth="1"/>
    <col min="9744" max="9744" width="11.42578125" style="15" bestFit="1" customWidth="1"/>
    <col min="9745" max="9745" width="12.7109375" style="15" customWidth="1"/>
    <col min="9746" max="9746" width="5.28515625" style="15" customWidth="1"/>
    <col min="9747" max="9747" width="13.42578125" style="15" customWidth="1"/>
    <col min="9748" max="9748" width="6.140625" style="15" customWidth="1"/>
    <col min="9749" max="9749" width="14.7109375" style="15" customWidth="1"/>
    <col min="9750" max="9750" width="11" style="15" customWidth="1"/>
    <col min="9751" max="9751" width="9.7109375" style="15" customWidth="1"/>
    <col min="9752" max="9974" width="9" style="15" customWidth="1"/>
    <col min="9975" max="9975" width="5.140625" style="15" customWidth="1"/>
    <col min="9976" max="9976" width="17.42578125" style="15" customWidth="1"/>
    <col min="9977" max="9977" width="10.42578125" style="15" customWidth="1"/>
    <col min="9978" max="9978" width="6.5703125" style="15" customWidth="1"/>
    <col min="9979" max="9979" width="8.5703125" style="15"/>
    <col min="9980" max="9980" width="9.85546875" style="15" customWidth="1"/>
    <col min="9981" max="9981" width="8.5703125" style="15"/>
    <col min="9982" max="9982" width="9.85546875" style="15" customWidth="1"/>
    <col min="9983" max="9985" width="8.5703125" style="15"/>
    <col min="9986" max="9986" width="7.85546875" style="15" bestFit="1" customWidth="1"/>
    <col min="9987" max="9987" width="29" style="15" customWidth="1"/>
    <col min="9988" max="9988" width="10" style="15" bestFit="1" customWidth="1"/>
    <col min="9989" max="9989" width="7" style="15" customWidth="1"/>
    <col min="9990" max="9990" width="8.42578125" style="15" bestFit="1" customWidth="1"/>
    <col min="9991" max="9999" width="9.28515625" style="15" bestFit="1" customWidth="1"/>
    <col min="10000" max="10000" width="11.42578125" style="15" bestFit="1" customWidth="1"/>
    <col min="10001" max="10001" width="12.7109375" style="15" customWidth="1"/>
    <col min="10002" max="10002" width="5.28515625" style="15" customWidth="1"/>
    <col min="10003" max="10003" width="13.42578125" style="15" customWidth="1"/>
    <col min="10004" max="10004" width="6.140625" style="15" customWidth="1"/>
    <col min="10005" max="10005" width="14.7109375" style="15" customWidth="1"/>
    <col min="10006" max="10006" width="11" style="15" customWidth="1"/>
    <col min="10007" max="10007" width="9.7109375" style="15" customWidth="1"/>
    <col min="10008" max="10230" width="9" style="15" customWidth="1"/>
    <col min="10231" max="10231" width="5.140625" style="15" customWidth="1"/>
    <col min="10232" max="10232" width="17.42578125" style="15" customWidth="1"/>
    <col min="10233" max="10233" width="10.42578125" style="15" customWidth="1"/>
    <col min="10234" max="10234" width="6.5703125" style="15" customWidth="1"/>
    <col min="10235" max="10235" width="8.5703125" style="15"/>
    <col min="10236" max="10236" width="9.85546875" style="15" customWidth="1"/>
    <col min="10237" max="10237" width="8.5703125" style="15"/>
    <col min="10238" max="10238" width="9.85546875" style="15" customWidth="1"/>
    <col min="10239" max="10241" width="8.5703125" style="15"/>
    <col min="10242" max="10242" width="7.85546875" style="15" bestFit="1" customWidth="1"/>
    <col min="10243" max="10243" width="29" style="15" customWidth="1"/>
    <col min="10244" max="10244" width="10" style="15" bestFit="1" customWidth="1"/>
    <col min="10245" max="10245" width="7" style="15" customWidth="1"/>
    <col min="10246" max="10246" width="8.42578125" style="15" bestFit="1" customWidth="1"/>
    <col min="10247" max="10255" width="9.28515625" style="15" bestFit="1" customWidth="1"/>
    <col min="10256" max="10256" width="11.42578125" style="15" bestFit="1" customWidth="1"/>
    <col min="10257" max="10257" width="12.7109375" style="15" customWidth="1"/>
    <col min="10258" max="10258" width="5.28515625" style="15" customWidth="1"/>
    <col min="10259" max="10259" width="13.42578125" style="15" customWidth="1"/>
    <col min="10260" max="10260" width="6.140625" style="15" customWidth="1"/>
    <col min="10261" max="10261" width="14.7109375" style="15" customWidth="1"/>
    <col min="10262" max="10262" width="11" style="15" customWidth="1"/>
    <col min="10263" max="10263" width="9.7109375" style="15" customWidth="1"/>
    <col min="10264" max="10486" width="9" style="15" customWidth="1"/>
    <col min="10487" max="10487" width="5.140625" style="15" customWidth="1"/>
    <col min="10488" max="10488" width="17.42578125" style="15" customWidth="1"/>
    <col min="10489" max="10489" width="10.42578125" style="15" customWidth="1"/>
    <col min="10490" max="10490" width="6.5703125" style="15" customWidth="1"/>
    <col min="10491" max="10491" width="8.5703125" style="15"/>
    <col min="10492" max="10492" width="9.85546875" style="15" customWidth="1"/>
    <col min="10493" max="10493" width="8.5703125" style="15"/>
    <col min="10494" max="10494" width="9.85546875" style="15" customWidth="1"/>
    <col min="10495" max="10497" width="8.5703125" style="15"/>
    <col min="10498" max="10498" width="7.85546875" style="15" bestFit="1" customWidth="1"/>
    <col min="10499" max="10499" width="29" style="15" customWidth="1"/>
    <col min="10500" max="10500" width="10" style="15" bestFit="1" customWidth="1"/>
    <col min="10501" max="10501" width="7" style="15" customWidth="1"/>
    <col min="10502" max="10502" width="8.42578125" style="15" bestFit="1" customWidth="1"/>
    <col min="10503" max="10511" width="9.28515625" style="15" bestFit="1" customWidth="1"/>
    <col min="10512" max="10512" width="11.42578125" style="15" bestFit="1" customWidth="1"/>
    <col min="10513" max="10513" width="12.7109375" style="15" customWidth="1"/>
    <col min="10514" max="10514" width="5.28515625" style="15" customWidth="1"/>
    <col min="10515" max="10515" width="13.42578125" style="15" customWidth="1"/>
    <col min="10516" max="10516" width="6.140625" style="15" customWidth="1"/>
    <col min="10517" max="10517" width="14.7109375" style="15" customWidth="1"/>
    <col min="10518" max="10518" width="11" style="15" customWidth="1"/>
    <col min="10519" max="10519" width="9.7109375" style="15" customWidth="1"/>
    <col min="10520" max="10742" width="9" style="15" customWidth="1"/>
    <col min="10743" max="10743" width="5.140625" style="15" customWidth="1"/>
    <col min="10744" max="10744" width="17.42578125" style="15" customWidth="1"/>
    <col min="10745" max="10745" width="10.42578125" style="15" customWidth="1"/>
    <col min="10746" max="10746" width="6.5703125" style="15" customWidth="1"/>
    <col min="10747" max="10747" width="8.5703125" style="15"/>
    <col min="10748" max="10748" width="9.85546875" style="15" customWidth="1"/>
    <col min="10749" max="10749" width="8.5703125" style="15"/>
    <col min="10750" max="10750" width="9.85546875" style="15" customWidth="1"/>
    <col min="10751" max="10753" width="8.5703125" style="15"/>
    <col min="10754" max="10754" width="7.85546875" style="15" bestFit="1" customWidth="1"/>
    <col min="10755" max="10755" width="29" style="15" customWidth="1"/>
    <col min="10756" max="10756" width="10" style="15" bestFit="1" customWidth="1"/>
    <col min="10757" max="10757" width="7" style="15" customWidth="1"/>
    <col min="10758" max="10758" width="8.42578125" style="15" bestFit="1" customWidth="1"/>
    <col min="10759" max="10767" width="9.28515625" style="15" bestFit="1" customWidth="1"/>
    <col min="10768" max="10768" width="11.42578125" style="15" bestFit="1" customWidth="1"/>
    <col min="10769" max="10769" width="12.7109375" style="15" customWidth="1"/>
    <col min="10770" max="10770" width="5.28515625" style="15" customWidth="1"/>
    <col min="10771" max="10771" width="13.42578125" style="15" customWidth="1"/>
    <col min="10772" max="10772" width="6.140625" style="15" customWidth="1"/>
    <col min="10773" max="10773" width="14.7109375" style="15" customWidth="1"/>
    <col min="10774" max="10774" width="11" style="15" customWidth="1"/>
    <col min="10775" max="10775" width="9.7109375" style="15" customWidth="1"/>
    <col min="10776" max="10998" width="9" style="15" customWidth="1"/>
    <col min="10999" max="10999" width="5.140625" style="15" customWidth="1"/>
    <col min="11000" max="11000" width="17.42578125" style="15" customWidth="1"/>
    <col min="11001" max="11001" width="10.42578125" style="15" customWidth="1"/>
    <col min="11002" max="11002" width="6.5703125" style="15" customWidth="1"/>
    <col min="11003" max="11003" width="8.5703125" style="15"/>
    <col min="11004" max="11004" width="9.85546875" style="15" customWidth="1"/>
    <col min="11005" max="11005" width="8.5703125" style="15"/>
    <col min="11006" max="11006" width="9.85546875" style="15" customWidth="1"/>
    <col min="11007" max="11009" width="8.5703125" style="15"/>
    <col min="11010" max="11010" width="7.85546875" style="15" bestFit="1" customWidth="1"/>
    <col min="11011" max="11011" width="29" style="15" customWidth="1"/>
    <col min="11012" max="11012" width="10" style="15" bestFit="1" customWidth="1"/>
    <col min="11013" max="11013" width="7" style="15" customWidth="1"/>
    <col min="11014" max="11014" width="8.42578125" style="15" bestFit="1" customWidth="1"/>
    <col min="11015" max="11023" width="9.28515625" style="15" bestFit="1" customWidth="1"/>
    <col min="11024" max="11024" width="11.42578125" style="15" bestFit="1" customWidth="1"/>
    <col min="11025" max="11025" width="12.7109375" style="15" customWidth="1"/>
    <col min="11026" max="11026" width="5.28515625" style="15" customWidth="1"/>
    <col min="11027" max="11027" width="13.42578125" style="15" customWidth="1"/>
    <col min="11028" max="11028" width="6.140625" style="15" customWidth="1"/>
    <col min="11029" max="11029" width="14.7109375" style="15" customWidth="1"/>
    <col min="11030" max="11030" width="11" style="15" customWidth="1"/>
    <col min="11031" max="11031" width="9.7109375" style="15" customWidth="1"/>
    <col min="11032" max="11254" width="9" style="15" customWidth="1"/>
    <col min="11255" max="11255" width="5.140625" style="15" customWidth="1"/>
    <col min="11256" max="11256" width="17.42578125" style="15" customWidth="1"/>
    <col min="11257" max="11257" width="10.42578125" style="15" customWidth="1"/>
    <col min="11258" max="11258" width="6.5703125" style="15" customWidth="1"/>
    <col min="11259" max="11259" width="8.5703125" style="15"/>
    <col min="11260" max="11260" width="9.85546875" style="15" customWidth="1"/>
    <col min="11261" max="11261" width="8.5703125" style="15"/>
    <col min="11262" max="11262" width="9.85546875" style="15" customWidth="1"/>
    <col min="11263" max="11265" width="8.5703125" style="15"/>
    <col min="11266" max="11266" width="7.85546875" style="15" bestFit="1" customWidth="1"/>
    <col min="11267" max="11267" width="29" style="15" customWidth="1"/>
    <col min="11268" max="11268" width="10" style="15" bestFit="1" customWidth="1"/>
    <col min="11269" max="11269" width="7" style="15" customWidth="1"/>
    <col min="11270" max="11270" width="8.42578125" style="15" bestFit="1" customWidth="1"/>
    <col min="11271" max="11279" width="9.28515625" style="15" bestFit="1" customWidth="1"/>
    <col min="11280" max="11280" width="11.42578125" style="15" bestFit="1" customWidth="1"/>
    <col min="11281" max="11281" width="12.7109375" style="15" customWidth="1"/>
    <col min="11282" max="11282" width="5.28515625" style="15" customWidth="1"/>
    <col min="11283" max="11283" width="13.42578125" style="15" customWidth="1"/>
    <col min="11284" max="11284" width="6.140625" style="15" customWidth="1"/>
    <col min="11285" max="11285" width="14.7109375" style="15" customWidth="1"/>
    <col min="11286" max="11286" width="11" style="15" customWidth="1"/>
    <col min="11287" max="11287" width="9.7109375" style="15" customWidth="1"/>
    <col min="11288" max="11510" width="9" style="15" customWidth="1"/>
    <col min="11511" max="11511" width="5.140625" style="15" customWidth="1"/>
    <col min="11512" max="11512" width="17.42578125" style="15" customWidth="1"/>
    <col min="11513" max="11513" width="10.42578125" style="15" customWidth="1"/>
    <col min="11514" max="11514" width="6.5703125" style="15" customWidth="1"/>
    <col min="11515" max="11515" width="8.5703125" style="15"/>
    <col min="11516" max="11516" width="9.85546875" style="15" customWidth="1"/>
    <col min="11517" max="11517" width="8.5703125" style="15"/>
    <col min="11518" max="11518" width="9.85546875" style="15" customWidth="1"/>
    <col min="11519" max="11521" width="8.5703125" style="15"/>
    <col min="11522" max="11522" width="7.85546875" style="15" bestFit="1" customWidth="1"/>
    <col min="11523" max="11523" width="29" style="15" customWidth="1"/>
    <col min="11524" max="11524" width="10" style="15" bestFit="1" customWidth="1"/>
    <col min="11525" max="11525" width="7" style="15" customWidth="1"/>
    <col min="11526" max="11526" width="8.42578125" style="15" bestFit="1" customWidth="1"/>
    <col min="11527" max="11535" width="9.28515625" style="15" bestFit="1" customWidth="1"/>
    <col min="11536" max="11536" width="11.42578125" style="15" bestFit="1" customWidth="1"/>
    <col min="11537" max="11537" width="12.7109375" style="15" customWidth="1"/>
    <col min="11538" max="11538" width="5.28515625" style="15" customWidth="1"/>
    <col min="11539" max="11539" width="13.42578125" style="15" customWidth="1"/>
    <col min="11540" max="11540" width="6.140625" style="15" customWidth="1"/>
    <col min="11541" max="11541" width="14.7109375" style="15" customWidth="1"/>
    <col min="11542" max="11542" width="11" style="15" customWidth="1"/>
    <col min="11543" max="11543" width="9.7109375" style="15" customWidth="1"/>
    <col min="11544" max="11766" width="9" style="15" customWidth="1"/>
    <col min="11767" max="11767" width="5.140625" style="15" customWidth="1"/>
    <col min="11768" max="11768" width="17.42578125" style="15" customWidth="1"/>
    <col min="11769" max="11769" width="10.42578125" style="15" customWidth="1"/>
    <col min="11770" max="11770" width="6.5703125" style="15" customWidth="1"/>
    <col min="11771" max="11771" width="8.5703125" style="15"/>
    <col min="11772" max="11772" width="9.85546875" style="15" customWidth="1"/>
    <col min="11773" max="11773" width="8.5703125" style="15"/>
    <col min="11774" max="11774" width="9.85546875" style="15" customWidth="1"/>
    <col min="11775" max="11777" width="8.5703125" style="15"/>
    <col min="11778" max="11778" width="7.85546875" style="15" bestFit="1" customWidth="1"/>
    <col min="11779" max="11779" width="29" style="15" customWidth="1"/>
    <col min="11780" max="11780" width="10" style="15" bestFit="1" customWidth="1"/>
    <col min="11781" max="11781" width="7" style="15" customWidth="1"/>
    <col min="11782" max="11782" width="8.42578125" style="15" bestFit="1" customWidth="1"/>
    <col min="11783" max="11791" width="9.28515625" style="15" bestFit="1" customWidth="1"/>
    <col min="11792" max="11792" width="11.42578125" style="15" bestFit="1" customWidth="1"/>
    <col min="11793" max="11793" width="12.7109375" style="15" customWidth="1"/>
    <col min="11794" max="11794" width="5.28515625" style="15" customWidth="1"/>
    <col min="11795" max="11795" width="13.42578125" style="15" customWidth="1"/>
    <col min="11796" max="11796" width="6.140625" style="15" customWidth="1"/>
    <col min="11797" max="11797" width="14.7109375" style="15" customWidth="1"/>
    <col min="11798" max="11798" width="11" style="15" customWidth="1"/>
    <col min="11799" max="11799" width="9.7109375" style="15" customWidth="1"/>
    <col min="11800" max="12022" width="9" style="15" customWidth="1"/>
    <col min="12023" max="12023" width="5.140625" style="15" customWidth="1"/>
    <col min="12024" max="12024" width="17.42578125" style="15" customWidth="1"/>
    <col min="12025" max="12025" width="10.42578125" style="15" customWidth="1"/>
    <col min="12026" max="12026" width="6.5703125" style="15" customWidth="1"/>
    <col min="12027" max="12027" width="8.5703125" style="15"/>
    <col min="12028" max="12028" width="9.85546875" style="15" customWidth="1"/>
    <col min="12029" max="12029" width="8.5703125" style="15"/>
    <col min="12030" max="12030" width="9.85546875" style="15" customWidth="1"/>
    <col min="12031" max="12033" width="8.5703125" style="15"/>
    <col min="12034" max="12034" width="7.85546875" style="15" bestFit="1" customWidth="1"/>
    <col min="12035" max="12035" width="29" style="15" customWidth="1"/>
    <col min="12036" max="12036" width="10" style="15" bestFit="1" customWidth="1"/>
    <col min="12037" max="12037" width="7" style="15" customWidth="1"/>
    <col min="12038" max="12038" width="8.42578125" style="15" bestFit="1" customWidth="1"/>
    <col min="12039" max="12047" width="9.28515625" style="15" bestFit="1" customWidth="1"/>
    <col min="12048" max="12048" width="11.42578125" style="15" bestFit="1" customWidth="1"/>
    <col min="12049" max="12049" width="12.7109375" style="15" customWidth="1"/>
    <col min="12050" max="12050" width="5.28515625" style="15" customWidth="1"/>
    <col min="12051" max="12051" width="13.42578125" style="15" customWidth="1"/>
    <col min="12052" max="12052" width="6.140625" style="15" customWidth="1"/>
    <col min="12053" max="12053" width="14.7109375" style="15" customWidth="1"/>
    <col min="12054" max="12054" width="11" style="15" customWidth="1"/>
    <col min="12055" max="12055" width="9.7109375" style="15" customWidth="1"/>
    <col min="12056" max="12278" width="9" style="15" customWidth="1"/>
    <col min="12279" max="12279" width="5.140625" style="15" customWidth="1"/>
    <col min="12280" max="12280" width="17.42578125" style="15" customWidth="1"/>
    <col min="12281" max="12281" width="10.42578125" style="15" customWidth="1"/>
    <col min="12282" max="12282" width="6.5703125" style="15" customWidth="1"/>
    <col min="12283" max="12283" width="8.5703125" style="15"/>
    <col min="12284" max="12284" width="9.85546875" style="15" customWidth="1"/>
    <col min="12285" max="12285" width="8.5703125" style="15"/>
    <col min="12286" max="12286" width="9.85546875" style="15" customWidth="1"/>
    <col min="12287" max="12289" width="8.5703125" style="15"/>
    <col min="12290" max="12290" width="7.85546875" style="15" bestFit="1" customWidth="1"/>
    <col min="12291" max="12291" width="29" style="15" customWidth="1"/>
    <col min="12292" max="12292" width="10" style="15" bestFit="1" customWidth="1"/>
    <col min="12293" max="12293" width="7" style="15" customWidth="1"/>
    <col min="12294" max="12294" width="8.42578125" style="15" bestFit="1" customWidth="1"/>
    <col min="12295" max="12303" width="9.28515625" style="15" bestFit="1" customWidth="1"/>
    <col min="12304" max="12304" width="11.42578125" style="15" bestFit="1" customWidth="1"/>
    <col min="12305" max="12305" width="12.7109375" style="15" customWidth="1"/>
    <col min="12306" max="12306" width="5.28515625" style="15" customWidth="1"/>
    <col min="12307" max="12307" width="13.42578125" style="15" customWidth="1"/>
    <col min="12308" max="12308" width="6.140625" style="15" customWidth="1"/>
    <col min="12309" max="12309" width="14.7109375" style="15" customWidth="1"/>
    <col min="12310" max="12310" width="11" style="15" customWidth="1"/>
    <col min="12311" max="12311" width="9.7109375" style="15" customWidth="1"/>
    <col min="12312" max="12534" width="9" style="15" customWidth="1"/>
    <col min="12535" max="12535" width="5.140625" style="15" customWidth="1"/>
    <col min="12536" max="12536" width="17.42578125" style="15" customWidth="1"/>
    <col min="12537" max="12537" width="10.42578125" style="15" customWidth="1"/>
    <col min="12538" max="12538" width="6.5703125" style="15" customWidth="1"/>
    <col min="12539" max="12539" width="8.5703125" style="15"/>
    <col min="12540" max="12540" width="9.85546875" style="15" customWidth="1"/>
    <col min="12541" max="12541" width="8.5703125" style="15"/>
    <col min="12542" max="12542" width="9.85546875" style="15" customWidth="1"/>
    <col min="12543" max="12545" width="8.5703125" style="15"/>
    <col min="12546" max="12546" width="7.85546875" style="15" bestFit="1" customWidth="1"/>
    <col min="12547" max="12547" width="29" style="15" customWidth="1"/>
    <col min="12548" max="12548" width="10" style="15" bestFit="1" customWidth="1"/>
    <col min="12549" max="12549" width="7" style="15" customWidth="1"/>
    <col min="12550" max="12550" width="8.42578125" style="15" bestFit="1" customWidth="1"/>
    <col min="12551" max="12559" width="9.28515625" style="15" bestFit="1" customWidth="1"/>
    <col min="12560" max="12560" width="11.42578125" style="15" bestFit="1" customWidth="1"/>
    <col min="12561" max="12561" width="12.7109375" style="15" customWidth="1"/>
    <col min="12562" max="12562" width="5.28515625" style="15" customWidth="1"/>
    <col min="12563" max="12563" width="13.42578125" style="15" customWidth="1"/>
    <col min="12564" max="12564" width="6.140625" style="15" customWidth="1"/>
    <col min="12565" max="12565" width="14.7109375" style="15" customWidth="1"/>
    <col min="12566" max="12566" width="11" style="15" customWidth="1"/>
    <col min="12567" max="12567" width="9.7109375" style="15" customWidth="1"/>
    <col min="12568" max="12790" width="9" style="15" customWidth="1"/>
    <col min="12791" max="12791" width="5.140625" style="15" customWidth="1"/>
    <col min="12792" max="12792" width="17.42578125" style="15" customWidth="1"/>
    <col min="12793" max="12793" width="10.42578125" style="15" customWidth="1"/>
    <col min="12794" max="12794" width="6.5703125" style="15" customWidth="1"/>
    <col min="12795" max="12795" width="8.5703125" style="15"/>
    <col min="12796" max="12796" width="9.85546875" style="15" customWidth="1"/>
    <col min="12797" max="12797" width="8.5703125" style="15"/>
    <col min="12798" max="12798" width="9.85546875" style="15" customWidth="1"/>
    <col min="12799" max="12801" width="8.5703125" style="15"/>
    <col min="12802" max="12802" width="7.85546875" style="15" bestFit="1" customWidth="1"/>
    <col min="12803" max="12803" width="29" style="15" customWidth="1"/>
    <col min="12804" max="12804" width="10" style="15" bestFit="1" customWidth="1"/>
    <col min="12805" max="12805" width="7" style="15" customWidth="1"/>
    <col min="12806" max="12806" width="8.42578125" style="15" bestFit="1" customWidth="1"/>
    <col min="12807" max="12815" width="9.28515625" style="15" bestFit="1" customWidth="1"/>
    <col min="12816" max="12816" width="11.42578125" style="15" bestFit="1" customWidth="1"/>
    <col min="12817" max="12817" width="12.7109375" style="15" customWidth="1"/>
    <col min="12818" max="12818" width="5.28515625" style="15" customWidth="1"/>
    <col min="12819" max="12819" width="13.42578125" style="15" customWidth="1"/>
    <col min="12820" max="12820" width="6.140625" style="15" customWidth="1"/>
    <col min="12821" max="12821" width="14.7109375" style="15" customWidth="1"/>
    <col min="12822" max="12822" width="11" style="15" customWidth="1"/>
    <col min="12823" max="12823" width="9.7109375" style="15" customWidth="1"/>
    <col min="12824" max="13046" width="9" style="15" customWidth="1"/>
    <col min="13047" max="13047" width="5.140625" style="15" customWidth="1"/>
    <col min="13048" max="13048" width="17.42578125" style="15" customWidth="1"/>
    <col min="13049" max="13049" width="10.42578125" style="15" customWidth="1"/>
    <col min="13050" max="13050" width="6.5703125" style="15" customWidth="1"/>
    <col min="13051" max="13051" width="8.5703125" style="15"/>
    <col min="13052" max="13052" width="9.85546875" style="15" customWidth="1"/>
    <col min="13053" max="13053" width="8.5703125" style="15"/>
    <col min="13054" max="13054" width="9.85546875" style="15" customWidth="1"/>
    <col min="13055" max="13057" width="8.5703125" style="15"/>
    <col min="13058" max="13058" width="7.85546875" style="15" bestFit="1" customWidth="1"/>
    <col min="13059" max="13059" width="29" style="15" customWidth="1"/>
    <col min="13060" max="13060" width="10" style="15" bestFit="1" customWidth="1"/>
    <col min="13061" max="13061" width="7" style="15" customWidth="1"/>
    <col min="13062" max="13062" width="8.42578125" style="15" bestFit="1" customWidth="1"/>
    <col min="13063" max="13071" width="9.28515625" style="15" bestFit="1" customWidth="1"/>
    <col min="13072" max="13072" width="11.42578125" style="15" bestFit="1" customWidth="1"/>
    <col min="13073" max="13073" width="12.7109375" style="15" customWidth="1"/>
    <col min="13074" max="13074" width="5.28515625" style="15" customWidth="1"/>
    <col min="13075" max="13075" width="13.42578125" style="15" customWidth="1"/>
    <col min="13076" max="13076" width="6.140625" style="15" customWidth="1"/>
    <col min="13077" max="13077" width="14.7109375" style="15" customWidth="1"/>
    <col min="13078" max="13078" width="11" style="15" customWidth="1"/>
    <col min="13079" max="13079" width="9.7109375" style="15" customWidth="1"/>
    <col min="13080" max="13302" width="9" style="15" customWidth="1"/>
    <col min="13303" max="13303" width="5.140625" style="15" customWidth="1"/>
    <col min="13304" max="13304" width="17.42578125" style="15" customWidth="1"/>
    <col min="13305" max="13305" width="10.42578125" style="15" customWidth="1"/>
    <col min="13306" max="13306" width="6.5703125" style="15" customWidth="1"/>
    <col min="13307" max="13307" width="8.5703125" style="15"/>
    <col min="13308" max="13308" width="9.85546875" style="15" customWidth="1"/>
    <col min="13309" max="13309" width="8.5703125" style="15"/>
    <col min="13310" max="13310" width="9.85546875" style="15" customWidth="1"/>
    <col min="13311" max="13313" width="8.5703125" style="15"/>
    <col min="13314" max="13314" width="7.85546875" style="15" bestFit="1" customWidth="1"/>
    <col min="13315" max="13315" width="29" style="15" customWidth="1"/>
    <col min="13316" max="13316" width="10" style="15" bestFit="1" customWidth="1"/>
    <col min="13317" max="13317" width="7" style="15" customWidth="1"/>
    <col min="13318" max="13318" width="8.42578125" style="15" bestFit="1" customWidth="1"/>
    <col min="13319" max="13327" width="9.28515625" style="15" bestFit="1" customWidth="1"/>
    <col min="13328" max="13328" width="11.42578125" style="15" bestFit="1" customWidth="1"/>
    <col min="13329" max="13329" width="12.7109375" style="15" customWidth="1"/>
    <col min="13330" max="13330" width="5.28515625" style="15" customWidth="1"/>
    <col min="13331" max="13331" width="13.42578125" style="15" customWidth="1"/>
    <col min="13332" max="13332" width="6.140625" style="15" customWidth="1"/>
    <col min="13333" max="13333" width="14.7109375" style="15" customWidth="1"/>
    <col min="13334" max="13334" width="11" style="15" customWidth="1"/>
    <col min="13335" max="13335" width="9.7109375" style="15" customWidth="1"/>
    <col min="13336" max="13558" width="9" style="15" customWidth="1"/>
    <col min="13559" max="13559" width="5.140625" style="15" customWidth="1"/>
    <col min="13560" max="13560" width="17.42578125" style="15" customWidth="1"/>
    <col min="13561" max="13561" width="10.42578125" style="15" customWidth="1"/>
    <col min="13562" max="13562" width="6.5703125" style="15" customWidth="1"/>
    <col min="13563" max="13563" width="8.5703125" style="15"/>
    <col min="13564" max="13564" width="9.85546875" style="15" customWidth="1"/>
    <col min="13565" max="13565" width="8.5703125" style="15"/>
    <col min="13566" max="13566" width="9.85546875" style="15" customWidth="1"/>
    <col min="13567" max="13569" width="8.5703125" style="15"/>
    <col min="13570" max="13570" width="7.85546875" style="15" bestFit="1" customWidth="1"/>
    <col min="13571" max="13571" width="29" style="15" customWidth="1"/>
    <col min="13572" max="13572" width="10" style="15" bestFit="1" customWidth="1"/>
    <col min="13573" max="13573" width="7" style="15" customWidth="1"/>
    <col min="13574" max="13574" width="8.42578125" style="15" bestFit="1" customWidth="1"/>
    <col min="13575" max="13583" width="9.28515625" style="15" bestFit="1" customWidth="1"/>
    <col min="13584" max="13584" width="11.42578125" style="15" bestFit="1" customWidth="1"/>
    <col min="13585" max="13585" width="12.7109375" style="15" customWidth="1"/>
    <col min="13586" max="13586" width="5.28515625" style="15" customWidth="1"/>
    <col min="13587" max="13587" width="13.42578125" style="15" customWidth="1"/>
    <col min="13588" max="13588" width="6.140625" style="15" customWidth="1"/>
    <col min="13589" max="13589" width="14.7109375" style="15" customWidth="1"/>
    <col min="13590" max="13590" width="11" style="15" customWidth="1"/>
    <col min="13591" max="13591" width="9.7109375" style="15" customWidth="1"/>
    <col min="13592" max="13814" width="9" style="15" customWidth="1"/>
    <col min="13815" max="13815" width="5.140625" style="15" customWidth="1"/>
    <col min="13816" max="13816" width="17.42578125" style="15" customWidth="1"/>
    <col min="13817" max="13817" width="10.42578125" style="15" customWidth="1"/>
    <col min="13818" max="13818" width="6.5703125" style="15" customWidth="1"/>
    <col min="13819" max="13819" width="8.5703125" style="15"/>
    <col min="13820" max="13820" width="9.85546875" style="15" customWidth="1"/>
    <col min="13821" max="13821" width="8.5703125" style="15"/>
    <col min="13822" max="13822" width="9.85546875" style="15" customWidth="1"/>
    <col min="13823" max="13825" width="8.5703125" style="15"/>
    <col min="13826" max="13826" width="7.85546875" style="15" bestFit="1" customWidth="1"/>
    <col min="13827" max="13827" width="29" style="15" customWidth="1"/>
    <col min="13828" max="13828" width="10" style="15" bestFit="1" customWidth="1"/>
    <col min="13829" max="13829" width="7" style="15" customWidth="1"/>
    <col min="13830" max="13830" width="8.42578125" style="15" bestFit="1" customWidth="1"/>
    <col min="13831" max="13839" width="9.28515625" style="15" bestFit="1" customWidth="1"/>
    <col min="13840" max="13840" width="11.42578125" style="15" bestFit="1" customWidth="1"/>
    <col min="13841" max="13841" width="12.7109375" style="15" customWidth="1"/>
    <col min="13842" max="13842" width="5.28515625" style="15" customWidth="1"/>
    <col min="13843" max="13843" width="13.42578125" style="15" customWidth="1"/>
    <col min="13844" max="13844" width="6.140625" style="15" customWidth="1"/>
    <col min="13845" max="13845" width="14.7109375" style="15" customWidth="1"/>
    <col min="13846" max="13846" width="11" style="15" customWidth="1"/>
    <col min="13847" max="13847" width="9.7109375" style="15" customWidth="1"/>
    <col min="13848" max="14070" width="9" style="15" customWidth="1"/>
    <col min="14071" max="14071" width="5.140625" style="15" customWidth="1"/>
    <col min="14072" max="14072" width="17.42578125" style="15" customWidth="1"/>
    <col min="14073" max="14073" width="10.42578125" style="15" customWidth="1"/>
    <col min="14074" max="14074" width="6.5703125" style="15" customWidth="1"/>
    <col min="14075" max="14075" width="8.5703125" style="15"/>
    <col min="14076" max="14076" width="9.85546875" style="15" customWidth="1"/>
    <col min="14077" max="14077" width="8.5703125" style="15"/>
    <col min="14078" max="14078" width="9.85546875" style="15" customWidth="1"/>
    <col min="14079" max="14081" width="8.5703125" style="15"/>
    <col min="14082" max="14082" width="7.85546875" style="15" bestFit="1" customWidth="1"/>
    <col min="14083" max="14083" width="29" style="15" customWidth="1"/>
    <col min="14084" max="14084" width="10" style="15" bestFit="1" customWidth="1"/>
    <col min="14085" max="14085" width="7" style="15" customWidth="1"/>
    <col min="14086" max="14086" width="8.42578125" style="15" bestFit="1" customWidth="1"/>
    <col min="14087" max="14095" width="9.28515625" style="15" bestFit="1" customWidth="1"/>
    <col min="14096" max="14096" width="11.42578125" style="15" bestFit="1" customWidth="1"/>
    <col min="14097" max="14097" width="12.7109375" style="15" customWidth="1"/>
    <col min="14098" max="14098" width="5.28515625" style="15" customWidth="1"/>
    <col min="14099" max="14099" width="13.42578125" style="15" customWidth="1"/>
    <col min="14100" max="14100" width="6.140625" style="15" customWidth="1"/>
    <col min="14101" max="14101" width="14.7109375" style="15" customWidth="1"/>
    <col min="14102" max="14102" width="11" style="15" customWidth="1"/>
    <col min="14103" max="14103" width="9.7109375" style="15" customWidth="1"/>
    <col min="14104" max="14326" width="9" style="15" customWidth="1"/>
    <col min="14327" max="14327" width="5.140625" style="15" customWidth="1"/>
    <col min="14328" max="14328" width="17.42578125" style="15" customWidth="1"/>
    <col min="14329" max="14329" width="10.42578125" style="15" customWidth="1"/>
    <col min="14330" max="14330" width="6.5703125" style="15" customWidth="1"/>
    <col min="14331" max="14331" width="8.5703125" style="15"/>
    <col min="14332" max="14332" width="9.85546875" style="15" customWidth="1"/>
    <col min="14333" max="14333" width="8.5703125" style="15"/>
    <col min="14334" max="14334" width="9.85546875" style="15" customWidth="1"/>
    <col min="14335" max="14337" width="8.5703125" style="15"/>
    <col min="14338" max="14338" width="7.85546875" style="15" bestFit="1" customWidth="1"/>
    <col min="14339" max="14339" width="29" style="15" customWidth="1"/>
    <col min="14340" max="14340" width="10" style="15" bestFit="1" customWidth="1"/>
    <col min="14341" max="14341" width="7" style="15" customWidth="1"/>
    <col min="14342" max="14342" width="8.42578125" style="15" bestFit="1" customWidth="1"/>
    <col min="14343" max="14351" width="9.28515625" style="15" bestFit="1" customWidth="1"/>
    <col min="14352" max="14352" width="11.42578125" style="15" bestFit="1" customWidth="1"/>
    <col min="14353" max="14353" width="12.7109375" style="15" customWidth="1"/>
    <col min="14354" max="14354" width="5.28515625" style="15" customWidth="1"/>
    <col min="14355" max="14355" width="13.42578125" style="15" customWidth="1"/>
    <col min="14356" max="14356" width="6.140625" style="15" customWidth="1"/>
    <col min="14357" max="14357" width="14.7109375" style="15" customWidth="1"/>
    <col min="14358" max="14358" width="11" style="15" customWidth="1"/>
    <col min="14359" max="14359" width="9.7109375" style="15" customWidth="1"/>
    <col min="14360" max="14582" width="9" style="15" customWidth="1"/>
    <col min="14583" max="14583" width="5.140625" style="15" customWidth="1"/>
    <col min="14584" max="14584" width="17.42578125" style="15" customWidth="1"/>
    <col min="14585" max="14585" width="10.42578125" style="15" customWidth="1"/>
    <col min="14586" max="14586" width="6.5703125" style="15" customWidth="1"/>
    <col min="14587" max="14587" width="8.5703125" style="15"/>
    <col min="14588" max="14588" width="9.85546875" style="15" customWidth="1"/>
    <col min="14589" max="14589" width="8.5703125" style="15"/>
    <col min="14590" max="14590" width="9.85546875" style="15" customWidth="1"/>
    <col min="14591" max="14593" width="8.5703125" style="15"/>
    <col min="14594" max="14594" width="7.85546875" style="15" bestFit="1" customWidth="1"/>
    <col min="14595" max="14595" width="29" style="15" customWidth="1"/>
    <col min="14596" max="14596" width="10" style="15" bestFit="1" customWidth="1"/>
    <col min="14597" max="14597" width="7" style="15" customWidth="1"/>
    <col min="14598" max="14598" width="8.42578125" style="15" bestFit="1" customWidth="1"/>
    <col min="14599" max="14607" width="9.28515625" style="15" bestFit="1" customWidth="1"/>
    <col min="14608" max="14608" width="11.42578125" style="15" bestFit="1" customWidth="1"/>
    <col min="14609" max="14609" width="12.7109375" style="15" customWidth="1"/>
    <col min="14610" max="14610" width="5.28515625" style="15" customWidth="1"/>
    <col min="14611" max="14611" width="13.42578125" style="15" customWidth="1"/>
    <col min="14612" max="14612" width="6.140625" style="15" customWidth="1"/>
    <col min="14613" max="14613" width="14.7109375" style="15" customWidth="1"/>
    <col min="14614" max="14614" width="11" style="15" customWidth="1"/>
    <col min="14615" max="14615" width="9.7109375" style="15" customWidth="1"/>
    <col min="14616" max="14838" width="9" style="15" customWidth="1"/>
    <col min="14839" max="14839" width="5.140625" style="15" customWidth="1"/>
    <col min="14840" max="14840" width="17.42578125" style="15" customWidth="1"/>
    <col min="14841" max="14841" width="10.42578125" style="15" customWidth="1"/>
    <col min="14842" max="14842" width="6.5703125" style="15" customWidth="1"/>
    <col min="14843" max="14843" width="8.5703125" style="15"/>
    <col min="14844" max="14844" width="9.85546875" style="15" customWidth="1"/>
    <col min="14845" max="14845" width="8.5703125" style="15"/>
    <col min="14846" max="14846" width="9.85546875" style="15" customWidth="1"/>
    <col min="14847" max="14849" width="8.5703125" style="15"/>
    <col min="14850" max="14850" width="7.85546875" style="15" bestFit="1" customWidth="1"/>
    <col min="14851" max="14851" width="29" style="15" customWidth="1"/>
    <col min="14852" max="14852" width="10" style="15" bestFit="1" customWidth="1"/>
    <col min="14853" max="14853" width="7" style="15" customWidth="1"/>
    <col min="14854" max="14854" width="8.42578125" style="15" bestFit="1" customWidth="1"/>
    <col min="14855" max="14863" width="9.28515625" style="15" bestFit="1" customWidth="1"/>
    <col min="14864" max="14864" width="11.42578125" style="15" bestFit="1" customWidth="1"/>
    <col min="14865" max="14865" width="12.7109375" style="15" customWidth="1"/>
    <col min="14866" max="14866" width="5.28515625" style="15" customWidth="1"/>
    <col min="14867" max="14867" width="13.42578125" style="15" customWidth="1"/>
    <col min="14868" max="14868" width="6.140625" style="15" customWidth="1"/>
    <col min="14869" max="14869" width="14.7109375" style="15" customWidth="1"/>
    <col min="14870" max="14870" width="11" style="15" customWidth="1"/>
    <col min="14871" max="14871" width="9.7109375" style="15" customWidth="1"/>
    <col min="14872" max="15094" width="9" style="15" customWidth="1"/>
    <col min="15095" max="15095" width="5.140625" style="15" customWidth="1"/>
    <col min="15096" max="15096" width="17.42578125" style="15" customWidth="1"/>
    <col min="15097" max="15097" width="10.42578125" style="15" customWidth="1"/>
    <col min="15098" max="15098" width="6.5703125" style="15" customWidth="1"/>
    <col min="15099" max="15099" width="8.5703125" style="15"/>
    <col min="15100" max="15100" width="9.85546875" style="15" customWidth="1"/>
    <col min="15101" max="15101" width="8.5703125" style="15"/>
    <col min="15102" max="15102" width="9.85546875" style="15" customWidth="1"/>
    <col min="15103" max="15105" width="8.5703125" style="15"/>
    <col min="15106" max="15106" width="7.85546875" style="15" bestFit="1" customWidth="1"/>
    <col min="15107" max="15107" width="29" style="15" customWidth="1"/>
    <col min="15108" max="15108" width="10" style="15" bestFit="1" customWidth="1"/>
    <col min="15109" max="15109" width="7" style="15" customWidth="1"/>
    <col min="15110" max="15110" width="8.42578125" style="15" bestFit="1" customWidth="1"/>
    <col min="15111" max="15119" width="9.28515625" style="15" bestFit="1" customWidth="1"/>
    <col min="15120" max="15120" width="11.42578125" style="15" bestFit="1" customWidth="1"/>
    <col min="15121" max="15121" width="12.7109375" style="15" customWidth="1"/>
    <col min="15122" max="15122" width="5.28515625" style="15" customWidth="1"/>
    <col min="15123" max="15123" width="13.42578125" style="15" customWidth="1"/>
    <col min="15124" max="15124" width="6.140625" style="15" customWidth="1"/>
    <col min="15125" max="15125" width="14.7109375" style="15" customWidth="1"/>
    <col min="15126" max="15126" width="11" style="15" customWidth="1"/>
    <col min="15127" max="15127" width="9.7109375" style="15" customWidth="1"/>
    <col min="15128" max="15350" width="9" style="15" customWidth="1"/>
    <col min="15351" max="15351" width="5.140625" style="15" customWidth="1"/>
    <col min="15352" max="15352" width="17.42578125" style="15" customWidth="1"/>
    <col min="15353" max="15353" width="10.42578125" style="15" customWidth="1"/>
    <col min="15354" max="15354" width="6.5703125" style="15" customWidth="1"/>
    <col min="15355" max="15355" width="8.5703125" style="15"/>
    <col min="15356" max="15356" width="9.85546875" style="15" customWidth="1"/>
    <col min="15357" max="15357" width="8.5703125" style="15"/>
    <col min="15358" max="15358" width="9.85546875" style="15" customWidth="1"/>
    <col min="15359" max="15361" width="8.5703125" style="15"/>
    <col min="15362" max="15362" width="7.85546875" style="15" bestFit="1" customWidth="1"/>
    <col min="15363" max="15363" width="29" style="15" customWidth="1"/>
    <col min="15364" max="15364" width="10" style="15" bestFit="1" customWidth="1"/>
    <col min="15365" max="15365" width="7" style="15" customWidth="1"/>
    <col min="15366" max="15366" width="8.42578125" style="15" bestFit="1" customWidth="1"/>
    <col min="15367" max="15375" width="9.28515625" style="15" bestFit="1" customWidth="1"/>
    <col min="15376" max="15376" width="11.42578125" style="15" bestFit="1" customWidth="1"/>
    <col min="15377" max="15377" width="12.7109375" style="15" customWidth="1"/>
    <col min="15378" max="15378" width="5.28515625" style="15" customWidth="1"/>
    <col min="15379" max="15379" width="13.42578125" style="15" customWidth="1"/>
    <col min="15380" max="15380" width="6.140625" style="15" customWidth="1"/>
    <col min="15381" max="15381" width="14.7109375" style="15" customWidth="1"/>
    <col min="15382" max="15382" width="11" style="15" customWidth="1"/>
    <col min="15383" max="15383" width="9.7109375" style="15" customWidth="1"/>
    <col min="15384" max="15606" width="9" style="15" customWidth="1"/>
    <col min="15607" max="15607" width="5.140625" style="15" customWidth="1"/>
    <col min="15608" max="15608" width="17.42578125" style="15" customWidth="1"/>
    <col min="15609" max="15609" width="10.42578125" style="15" customWidth="1"/>
    <col min="15610" max="15610" width="6.5703125" style="15" customWidth="1"/>
    <col min="15611" max="15611" width="8.5703125" style="15"/>
    <col min="15612" max="15612" width="9.85546875" style="15" customWidth="1"/>
    <col min="15613" max="15613" width="8.5703125" style="15"/>
    <col min="15614" max="15614" width="9.85546875" style="15" customWidth="1"/>
    <col min="15615" max="15617" width="8.5703125" style="15"/>
    <col min="15618" max="15618" width="7.85546875" style="15" bestFit="1" customWidth="1"/>
    <col min="15619" max="15619" width="29" style="15" customWidth="1"/>
    <col min="15620" max="15620" width="10" style="15" bestFit="1" customWidth="1"/>
    <col min="15621" max="15621" width="7" style="15" customWidth="1"/>
    <col min="15622" max="15622" width="8.42578125" style="15" bestFit="1" customWidth="1"/>
    <col min="15623" max="15631" width="9.28515625" style="15" bestFit="1" customWidth="1"/>
    <col min="15632" max="15632" width="11.42578125" style="15" bestFit="1" customWidth="1"/>
    <col min="15633" max="15633" width="12.7109375" style="15" customWidth="1"/>
    <col min="15634" max="15634" width="5.28515625" style="15" customWidth="1"/>
    <col min="15635" max="15635" width="13.42578125" style="15" customWidth="1"/>
    <col min="15636" max="15636" width="6.140625" style="15" customWidth="1"/>
    <col min="15637" max="15637" width="14.7109375" style="15" customWidth="1"/>
    <col min="15638" max="15638" width="11" style="15" customWidth="1"/>
    <col min="15639" max="15639" width="9.7109375" style="15" customWidth="1"/>
    <col min="15640" max="15862" width="9" style="15" customWidth="1"/>
    <col min="15863" max="15863" width="5.140625" style="15" customWidth="1"/>
    <col min="15864" max="15864" width="17.42578125" style="15" customWidth="1"/>
    <col min="15865" max="15865" width="10.42578125" style="15" customWidth="1"/>
    <col min="15866" max="15866" width="6.5703125" style="15" customWidth="1"/>
    <col min="15867" max="15867" width="8.5703125" style="15"/>
    <col min="15868" max="15868" width="9.85546875" style="15" customWidth="1"/>
    <col min="15869" max="15869" width="8.5703125" style="15"/>
    <col min="15870" max="15870" width="9.85546875" style="15" customWidth="1"/>
    <col min="15871" max="15873" width="8.5703125" style="15"/>
    <col min="15874" max="15874" width="7.85546875" style="15" bestFit="1" customWidth="1"/>
    <col min="15875" max="15875" width="29" style="15" customWidth="1"/>
    <col min="15876" max="15876" width="10" style="15" bestFit="1" customWidth="1"/>
    <col min="15877" max="15877" width="7" style="15" customWidth="1"/>
    <col min="15878" max="15878" width="8.42578125" style="15" bestFit="1" customWidth="1"/>
    <col min="15879" max="15887" width="9.28515625" style="15" bestFit="1" customWidth="1"/>
    <col min="15888" max="15888" width="11.42578125" style="15" bestFit="1" customWidth="1"/>
    <col min="15889" max="15889" width="12.7109375" style="15" customWidth="1"/>
    <col min="15890" max="15890" width="5.28515625" style="15" customWidth="1"/>
    <col min="15891" max="15891" width="13.42578125" style="15" customWidth="1"/>
    <col min="15892" max="15892" width="6.140625" style="15" customWidth="1"/>
    <col min="15893" max="15893" width="14.7109375" style="15" customWidth="1"/>
    <col min="15894" max="15894" width="11" style="15" customWidth="1"/>
    <col min="15895" max="15895" width="9.7109375" style="15" customWidth="1"/>
    <col min="15896" max="16118" width="9" style="15" customWidth="1"/>
    <col min="16119" max="16119" width="5.140625" style="15" customWidth="1"/>
    <col min="16120" max="16120" width="17.42578125" style="15" customWidth="1"/>
    <col min="16121" max="16121" width="10.42578125" style="15" customWidth="1"/>
    <col min="16122" max="16122" width="6.5703125" style="15" customWidth="1"/>
    <col min="16123" max="16123" width="8.5703125" style="15"/>
    <col min="16124" max="16124" width="9.85546875" style="15" customWidth="1"/>
    <col min="16125" max="16125" width="8.5703125" style="15"/>
    <col min="16126" max="16126" width="9.85546875" style="15" customWidth="1"/>
    <col min="16127" max="16129" width="8.5703125" style="15"/>
    <col min="16130" max="16130" width="7.85546875" style="15" bestFit="1" customWidth="1"/>
    <col min="16131" max="16131" width="29" style="15" customWidth="1"/>
    <col min="16132" max="16132" width="10" style="15" bestFit="1" customWidth="1"/>
    <col min="16133" max="16133" width="7" style="15" customWidth="1"/>
    <col min="16134" max="16134" width="8.42578125" style="15" bestFit="1" customWidth="1"/>
    <col min="16135" max="16143" width="9.28515625" style="15" bestFit="1" customWidth="1"/>
    <col min="16144" max="16144" width="11.42578125" style="15" bestFit="1" customWidth="1"/>
    <col min="16145" max="16145" width="12.7109375" style="15" customWidth="1"/>
    <col min="16146" max="16146" width="5.28515625" style="15" customWidth="1"/>
    <col min="16147" max="16147" width="13.42578125" style="15" customWidth="1"/>
    <col min="16148" max="16148" width="6.140625" style="15" customWidth="1"/>
    <col min="16149" max="16149" width="14.7109375" style="15" customWidth="1"/>
    <col min="16150" max="16150" width="11" style="15" customWidth="1"/>
    <col min="16151" max="16151" width="9.7109375" style="15" customWidth="1"/>
    <col min="16152" max="16374" width="9" style="15" customWidth="1"/>
    <col min="16375" max="16375" width="5.140625" style="15" customWidth="1"/>
    <col min="16376" max="16376" width="17.42578125" style="15" customWidth="1"/>
    <col min="16377" max="16377" width="10.42578125" style="15" customWidth="1"/>
    <col min="16378" max="16378" width="6.5703125" style="15" customWidth="1"/>
    <col min="16379" max="16379" width="8.5703125" style="15"/>
    <col min="16380" max="16380" width="9.85546875" style="15" customWidth="1"/>
    <col min="16381" max="16381" width="8.5703125" style="15"/>
    <col min="16382" max="16382" width="9.85546875" style="15" customWidth="1"/>
    <col min="16383" max="16384" width="8.5703125" style="15"/>
  </cols>
  <sheetData>
    <row r="1" spans="1:23" ht="22.5" customHeight="1" x14ac:dyDescent="0.2">
      <c r="A1" s="189" t="s">
        <v>368</v>
      </c>
      <c r="B1" s="189"/>
      <c r="C1" s="189"/>
      <c r="D1" s="189"/>
      <c r="E1" s="189"/>
      <c r="F1" s="189"/>
      <c r="G1" s="189"/>
      <c r="H1" s="189"/>
      <c r="I1" s="189"/>
      <c r="J1" s="189"/>
      <c r="K1" s="189"/>
      <c r="L1" s="189"/>
      <c r="M1" s="189"/>
      <c r="N1" s="189"/>
      <c r="O1" s="189"/>
      <c r="P1" s="189"/>
      <c r="R1" s="11"/>
    </row>
    <row r="2" spans="1:23" ht="21.75" customHeight="1" x14ac:dyDescent="0.2">
      <c r="A2" s="190" t="s">
        <v>369</v>
      </c>
      <c r="B2" s="190"/>
      <c r="C2" s="190"/>
      <c r="D2" s="190"/>
      <c r="E2" s="190"/>
      <c r="F2" s="190"/>
      <c r="G2" s="190"/>
      <c r="H2" s="190"/>
      <c r="I2" s="190"/>
      <c r="J2" s="190"/>
      <c r="K2" s="190"/>
      <c r="L2" s="190"/>
      <c r="M2" s="190"/>
      <c r="N2" s="190"/>
      <c r="O2" s="190"/>
      <c r="P2" s="190"/>
      <c r="R2" s="11"/>
    </row>
    <row r="3" spans="1:23" ht="18.75" customHeight="1" x14ac:dyDescent="0.2">
      <c r="A3" s="191" t="s">
        <v>370</v>
      </c>
      <c r="B3" s="191"/>
      <c r="C3" s="191"/>
      <c r="D3" s="191"/>
      <c r="E3" s="191"/>
      <c r="F3" s="191"/>
      <c r="G3" s="191"/>
      <c r="H3" s="191"/>
      <c r="I3" s="191"/>
      <c r="J3" s="191"/>
      <c r="K3" s="191"/>
      <c r="L3" s="191"/>
      <c r="M3" s="191"/>
      <c r="N3" s="191"/>
      <c r="O3" s="191"/>
      <c r="P3" s="191"/>
    </row>
    <row r="4" spans="1:23" ht="15" x14ac:dyDescent="0.2">
      <c r="A4" s="192" t="s">
        <v>32</v>
      </c>
      <c r="B4" s="192"/>
      <c r="C4" s="192"/>
      <c r="D4" s="192"/>
      <c r="E4" s="192"/>
      <c r="F4" s="192"/>
      <c r="G4" s="192"/>
      <c r="H4" s="192"/>
      <c r="I4" s="192"/>
      <c r="J4" s="192"/>
      <c r="K4" s="192"/>
      <c r="L4" s="192"/>
      <c r="M4" s="192"/>
      <c r="N4" s="192"/>
      <c r="O4" s="192"/>
      <c r="P4" s="192"/>
      <c r="Q4" s="16"/>
      <c r="R4" s="17"/>
    </row>
    <row r="5" spans="1:23" ht="36.75" customHeight="1" x14ac:dyDescent="0.2">
      <c r="A5" s="183" t="str">
        <f>PLANILHA!A5</f>
        <v>OBRA: CONTENÇÃO, DRENAGEM E PAVIMENTAÇÃO NA RUA GERALDO ALBANO</v>
      </c>
      <c r="B5" s="184"/>
      <c r="C5" s="184"/>
      <c r="D5" s="184"/>
      <c r="E5" s="184"/>
      <c r="F5" s="184"/>
      <c r="G5" s="184"/>
      <c r="H5" s="184"/>
      <c r="I5" s="184"/>
      <c r="J5" s="184"/>
      <c r="K5" s="184"/>
      <c r="L5" s="184"/>
      <c r="M5" s="184"/>
      <c r="N5" s="184"/>
      <c r="O5" s="184"/>
      <c r="P5" s="193" t="s">
        <v>359</v>
      </c>
      <c r="Q5" s="18"/>
      <c r="R5" s="19"/>
      <c r="S5" s="20"/>
      <c r="V5" s="21"/>
    </row>
    <row r="6" spans="1:23" s="142" customFormat="1" ht="14.25" customHeight="1" x14ac:dyDescent="0.2">
      <c r="A6" s="136" t="s">
        <v>5</v>
      </c>
      <c r="B6" s="136" t="s">
        <v>15</v>
      </c>
      <c r="C6" s="136" t="s">
        <v>16</v>
      </c>
      <c r="D6" s="136" t="s">
        <v>17</v>
      </c>
      <c r="E6" s="137" t="s">
        <v>18</v>
      </c>
      <c r="F6" s="137" t="s">
        <v>19</v>
      </c>
      <c r="G6" s="137" t="s">
        <v>20</v>
      </c>
      <c r="H6" s="137" t="s">
        <v>360</v>
      </c>
      <c r="I6" s="137" t="s">
        <v>361</v>
      </c>
      <c r="J6" s="137" t="s">
        <v>362</v>
      </c>
      <c r="K6" s="137" t="s">
        <v>363</v>
      </c>
      <c r="L6" s="137" t="s">
        <v>364</v>
      </c>
      <c r="M6" s="137" t="s">
        <v>365</v>
      </c>
      <c r="N6" s="137" t="s">
        <v>366</v>
      </c>
      <c r="O6" s="137" t="s">
        <v>367</v>
      </c>
      <c r="P6" s="138" t="s">
        <v>21</v>
      </c>
      <c r="Q6" s="139"/>
      <c r="R6" s="140"/>
      <c r="S6" s="141"/>
      <c r="T6" s="141"/>
      <c r="U6" s="141"/>
      <c r="V6" s="140"/>
      <c r="W6" s="140"/>
    </row>
    <row r="7" spans="1:23" s="117" customFormat="1" ht="14.65" customHeight="1" x14ac:dyDescent="0.2">
      <c r="A7" s="186" t="str">
        <f>PLANILHA!A11</f>
        <v>1.1</v>
      </c>
      <c r="B7" s="187" t="str">
        <f>PLANILHA!D11</f>
        <v>ADMINISTRAÇÃO</v>
      </c>
      <c r="C7" s="188" t="s">
        <v>22</v>
      </c>
      <c r="D7" s="188"/>
      <c r="E7" s="144"/>
      <c r="F7" s="144"/>
      <c r="G7" s="144"/>
      <c r="H7" s="143"/>
      <c r="I7" s="143"/>
      <c r="J7" s="143"/>
      <c r="K7" s="143"/>
      <c r="L7" s="143"/>
      <c r="M7" s="143"/>
      <c r="N7" s="143"/>
      <c r="O7" s="143"/>
      <c r="P7" s="114"/>
      <c r="Q7" s="115"/>
      <c r="R7" s="19"/>
      <c r="S7" s="19"/>
      <c r="T7" s="12"/>
      <c r="U7" s="13"/>
      <c r="V7" s="116"/>
      <c r="W7" s="116"/>
    </row>
    <row r="8" spans="1:23" s="117" customFormat="1" x14ac:dyDescent="0.2">
      <c r="A8" s="186"/>
      <c r="B8" s="187"/>
      <c r="C8" s="118">
        <f>C9/C$31</f>
        <v>5.0559137060985325E-2</v>
      </c>
      <c r="D8" s="119" t="s">
        <v>23</v>
      </c>
      <c r="E8" s="145"/>
      <c r="F8" s="145"/>
      <c r="G8" s="145"/>
      <c r="H8" s="145">
        <v>0.15</v>
      </c>
      <c r="I8" s="145">
        <v>0.11</v>
      </c>
      <c r="J8" s="145">
        <v>0.18</v>
      </c>
      <c r="K8" s="145">
        <v>0.1</v>
      </c>
      <c r="L8" s="145">
        <v>7.0000000000000007E-2</v>
      </c>
      <c r="M8" s="145">
        <v>0.1</v>
      </c>
      <c r="N8" s="145">
        <v>0.09</v>
      </c>
      <c r="O8" s="145">
        <v>0.2</v>
      </c>
      <c r="P8" s="120">
        <f>SUM(E8:O8)</f>
        <v>1</v>
      </c>
      <c r="Q8" s="121"/>
      <c r="R8" s="22"/>
      <c r="S8" s="19"/>
      <c r="T8" s="12"/>
      <c r="U8" s="13"/>
      <c r="V8" s="116"/>
      <c r="W8" s="116"/>
    </row>
    <row r="9" spans="1:23" s="117" customFormat="1" x14ac:dyDescent="0.2">
      <c r="A9" s="186"/>
      <c r="B9" s="187"/>
      <c r="C9" s="122">
        <f>PLANILHA!I11</f>
        <v>159796.66</v>
      </c>
      <c r="D9" s="119" t="s">
        <v>24</v>
      </c>
      <c r="E9" s="146"/>
      <c r="F9" s="146"/>
      <c r="G9" s="146"/>
      <c r="H9" s="146">
        <f t="shared" ref="H9:N9" si="0">($C$9)*H8</f>
        <v>23969.499</v>
      </c>
      <c r="I9" s="146">
        <f t="shared" si="0"/>
        <v>17577.632600000001</v>
      </c>
      <c r="J9" s="146">
        <f t="shared" si="0"/>
        <v>28763.398799999999</v>
      </c>
      <c r="K9" s="146">
        <f t="shared" si="0"/>
        <v>15979.666000000001</v>
      </c>
      <c r="L9" s="146">
        <f t="shared" si="0"/>
        <v>11185.766200000002</v>
      </c>
      <c r="M9" s="146">
        <f t="shared" si="0"/>
        <v>15979.666000000001</v>
      </c>
      <c r="N9" s="146">
        <f t="shared" si="0"/>
        <v>14381.6994</v>
      </c>
      <c r="O9" s="146">
        <f>($C$9)*O8</f>
        <v>31959.332000000002</v>
      </c>
      <c r="P9" s="122">
        <f>E9+F9+G9+H9+I9+J9++K9+L9+M9+N9+O9</f>
        <v>159796.66</v>
      </c>
      <c r="Q9" s="123"/>
      <c r="R9" s="19"/>
      <c r="S9" s="19"/>
      <c r="T9" s="12"/>
      <c r="U9" s="23"/>
      <c r="V9" s="124"/>
      <c r="W9" s="125"/>
    </row>
    <row r="10" spans="1:23" s="117" customFormat="1" ht="14.65" customHeight="1" x14ac:dyDescent="0.2">
      <c r="A10" s="186" t="str">
        <f>PLANILHA!A13</f>
        <v>1.2</v>
      </c>
      <c r="B10" s="187" t="str">
        <f>PLANILHA!D13</f>
        <v>PROJETOS EXECUTIVOS E SONDAGENS</v>
      </c>
      <c r="C10" s="188" t="s">
        <v>22</v>
      </c>
      <c r="D10" s="188"/>
      <c r="E10" s="144"/>
      <c r="F10" s="143"/>
      <c r="G10" s="143"/>
      <c r="H10" s="143"/>
      <c r="I10" s="144"/>
      <c r="J10" s="144"/>
      <c r="K10" s="144"/>
      <c r="L10" s="144"/>
      <c r="M10" s="144"/>
      <c r="N10" s="144"/>
      <c r="O10" s="143"/>
      <c r="P10" s="114"/>
      <c r="Q10" s="115"/>
      <c r="R10" s="19"/>
      <c r="S10" s="19"/>
      <c r="T10" s="12"/>
      <c r="U10" s="13"/>
      <c r="V10" s="116"/>
      <c r="W10" s="116"/>
    </row>
    <row r="11" spans="1:23" s="117" customFormat="1" x14ac:dyDescent="0.2">
      <c r="A11" s="186"/>
      <c r="B11" s="187"/>
      <c r="C11" s="118">
        <f>C12/C$31</f>
        <v>8.0902353298689667E-3</v>
      </c>
      <c r="D11" s="119" t="s">
        <v>23</v>
      </c>
      <c r="E11" s="145"/>
      <c r="F11" s="145">
        <v>0.27300000000000002</v>
      </c>
      <c r="G11" s="145">
        <v>0.20319999999999999</v>
      </c>
      <c r="H11" s="145">
        <v>0.48480000000000001</v>
      </c>
      <c r="I11" s="145"/>
      <c r="J11" s="145"/>
      <c r="K11" s="145"/>
      <c r="L11" s="145"/>
      <c r="M11" s="145"/>
      <c r="N11" s="145"/>
      <c r="O11" s="145">
        <v>3.9E-2</v>
      </c>
      <c r="P11" s="120">
        <f>SUM(E11:O11)</f>
        <v>1</v>
      </c>
      <c r="Q11" s="121"/>
      <c r="R11" s="22"/>
      <c r="S11" s="19"/>
      <c r="T11" s="12"/>
      <c r="U11" s="13"/>
      <c r="V11" s="116"/>
      <c r="W11" s="116"/>
    </row>
    <row r="12" spans="1:23" s="117" customFormat="1" x14ac:dyDescent="0.2">
      <c r="A12" s="186"/>
      <c r="B12" s="187"/>
      <c r="C12" s="122">
        <f>PLANILHA!I13</f>
        <v>25569.91</v>
      </c>
      <c r="D12" s="119" t="s">
        <v>24</v>
      </c>
      <c r="E12" s="146"/>
      <c r="F12" s="146">
        <f>($C$12)*F11</f>
        <v>6980.5854300000001</v>
      </c>
      <c r="G12" s="146">
        <f t="shared" ref="G12:O12" si="1">($C$12)*G11</f>
        <v>5195.8057119999994</v>
      </c>
      <c r="H12" s="146">
        <f t="shared" si="1"/>
        <v>12396.292368</v>
      </c>
      <c r="I12" s="146"/>
      <c r="J12" s="146"/>
      <c r="K12" s="146"/>
      <c r="L12" s="146"/>
      <c r="M12" s="146"/>
      <c r="N12" s="146"/>
      <c r="O12" s="146">
        <f t="shared" si="1"/>
        <v>997.22649000000001</v>
      </c>
      <c r="P12" s="122">
        <f>E12+F12+G12+H12+I12+J12++K12+L12+M12+N12+O12</f>
        <v>25569.910000000003</v>
      </c>
      <c r="Q12" s="123"/>
      <c r="R12" s="19"/>
      <c r="S12" s="19"/>
      <c r="T12" s="12"/>
      <c r="U12" s="23"/>
      <c r="V12" s="124"/>
      <c r="W12" s="125"/>
    </row>
    <row r="13" spans="1:23" s="117" customFormat="1" ht="14.65" customHeight="1" x14ac:dyDescent="0.2">
      <c r="A13" s="186" t="str">
        <f>PLANILHA!A21</f>
        <v>1.3</v>
      </c>
      <c r="B13" s="187" t="str">
        <f>PLANILHA!D21</f>
        <v>CANTEIRO DE OBRAS</v>
      </c>
      <c r="C13" s="188" t="s">
        <v>22</v>
      </c>
      <c r="D13" s="188"/>
      <c r="E13" s="144"/>
      <c r="F13" s="144"/>
      <c r="G13" s="144"/>
      <c r="H13" s="143"/>
      <c r="I13" s="143"/>
      <c r="J13" s="143"/>
      <c r="K13" s="143"/>
      <c r="L13" s="143"/>
      <c r="M13" s="143"/>
      <c r="N13" s="143"/>
      <c r="O13" s="143"/>
      <c r="P13" s="114"/>
      <c r="Q13" s="115"/>
      <c r="R13" s="19"/>
      <c r="S13" s="19"/>
      <c r="T13" s="12"/>
      <c r="U13" s="13"/>
      <c r="V13" s="116"/>
      <c r="W13" s="116"/>
    </row>
    <row r="14" spans="1:23" s="117" customFormat="1" x14ac:dyDescent="0.2">
      <c r="A14" s="186"/>
      <c r="B14" s="187"/>
      <c r="C14" s="118">
        <f>C15/C$31</f>
        <v>2.0714745544070559E-2</v>
      </c>
      <c r="D14" s="119" t="s">
        <v>23</v>
      </c>
      <c r="E14" s="145"/>
      <c r="F14" s="145"/>
      <c r="G14" s="145"/>
      <c r="H14" s="145">
        <v>0.72130000000000005</v>
      </c>
      <c r="I14" s="145">
        <v>3.49E-2</v>
      </c>
      <c r="J14" s="145">
        <v>5.8400000000000001E-2</v>
      </c>
      <c r="K14" s="145">
        <v>3.4500000000000003E-2</v>
      </c>
      <c r="L14" s="145">
        <v>2.1899999999999999E-2</v>
      </c>
      <c r="M14" s="145">
        <v>3.2800000000000003E-2</v>
      </c>
      <c r="N14" s="145">
        <v>2.92E-2</v>
      </c>
      <c r="O14" s="145">
        <v>6.7000000000000004E-2</v>
      </c>
      <c r="P14" s="120">
        <f>SUM(E14:O14)</f>
        <v>1.0000000000000002</v>
      </c>
      <c r="Q14" s="121"/>
      <c r="R14" s="22"/>
      <c r="S14" s="19"/>
      <c r="T14" s="12"/>
      <c r="U14" s="13"/>
      <c r="V14" s="116"/>
      <c r="W14" s="116"/>
    </row>
    <row r="15" spans="1:23" s="117" customFormat="1" x14ac:dyDescent="0.2">
      <c r="A15" s="186"/>
      <c r="B15" s="187"/>
      <c r="C15" s="122">
        <f>PLANILHA!I21</f>
        <v>65470.8</v>
      </c>
      <c r="D15" s="119" t="s">
        <v>24</v>
      </c>
      <c r="E15" s="146"/>
      <c r="F15" s="146"/>
      <c r="G15" s="146"/>
      <c r="H15" s="146">
        <f>($C$15)*H14</f>
        <v>47224.088040000002</v>
      </c>
      <c r="I15" s="146">
        <f t="shared" ref="I15:O15" si="2">($C$15)*I14</f>
        <v>2284.9309200000002</v>
      </c>
      <c r="J15" s="146">
        <f t="shared" si="2"/>
        <v>3823.4947200000001</v>
      </c>
      <c r="K15" s="146">
        <f t="shared" si="2"/>
        <v>2258.7426000000005</v>
      </c>
      <c r="L15" s="146">
        <f t="shared" si="2"/>
        <v>1433.81052</v>
      </c>
      <c r="M15" s="146">
        <f t="shared" si="2"/>
        <v>2147.4422400000003</v>
      </c>
      <c r="N15" s="146">
        <f t="shared" si="2"/>
        <v>1911.7473600000001</v>
      </c>
      <c r="O15" s="146">
        <f t="shared" si="2"/>
        <v>4386.5436000000009</v>
      </c>
      <c r="P15" s="122">
        <f>E15+F15+G15+H15+I15+J15++K15+L15+M15+N15+O15</f>
        <v>65470.8</v>
      </c>
      <c r="Q15" s="123"/>
      <c r="R15" s="19"/>
      <c r="S15" s="19"/>
      <c r="T15" s="12"/>
      <c r="U15" s="23"/>
      <c r="V15" s="124"/>
      <c r="W15" s="125"/>
    </row>
    <row r="16" spans="1:23" s="117" customFormat="1" ht="14.65" customHeight="1" x14ac:dyDescent="0.2">
      <c r="A16" s="186" t="str">
        <f>PLANILHA!A32</f>
        <v>1.4</v>
      </c>
      <c r="B16" s="187" t="str">
        <f>PLANILHA!D32</f>
        <v>SERVIÇOS PRELIMINARES</v>
      </c>
      <c r="C16" s="188" t="s">
        <v>22</v>
      </c>
      <c r="D16" s="188"/>
      <c r="E16" s="144"/>
      <c r="F16" s="144"/>
      <c r="G16" s="144"/>
      <c r="H16" s="143"/>
      <c r="I16" s="144"/>
      <c r="J16" s="144"/>
      <c r="K16" s="144"/>
      <c r="L16" s="144"/>
      <c r="M16" s="144"/>
      <c r="N16" s="144"/>
      <c r="O16" s="144"/>
      <c r="P16" s="114"/>
      <c r="Q16" s="115"/>
      <c r="R16" s="19"/>
      <c r="S16" s="19"/>
      <c r="T16" s="12"/>
      <c r="U16" s="13"/>
      <c r="V16" s="116"/>
      <c r="W16" s="116"/>
    </row>
    <row r="17" spans="1:23" s="117" customFormat="1" x14ac:dyDescent="0.2">
      <c r="A17" s="186"/>
      <c r="B17" s="187"/>
      <c r="C17" s="118">
        <f>C18/C$31</f>
        <v>2.5351039382703878E-2</v>
      </c>
      <c r="D17" s="119" t="s">
        <v>23</v>
      </c>
      <c r="E17" s="145"/>
      <c r="F17" s="145"/>
      <c r="G17" s="145"/>
      <c r="H17" s="145">
        <v>1</v>
      </c>
      <c r="I17" s="145"/>
      <c r="J17" s="145"/>
      <c r="K17" s="145"/>
      <c r="L17" s="145"/>
      <c r="M17" s="145"/>
      <c r="N17" s="145"/>
      <c r="O17" s="145"/>
      <c r="P17" s="120">
        <f>SUM(E17:O17)</f>
        <v>1</v>
      </c>
      <c r="Q17" s="121"/>
      <c r="R17" s="22"/>
      <c r="S17" s="19"/>
      <c r="T17" s="12"/>
      <c r="U17" s="13"/>
      <c r="V17" s="116"/>
      <c r="W17" s="116"/>
    </row>
    <row r="18" spans="1:23" s="117" customFormat="1" x14ac:dyDescent="0.2">
      <c r="A18" s="186"/>
      <c r="B18" s="187"/>
      <c r="C18" s="122">
        <f>PLANILHA!I32</f>
        <v>80124.22</v>
      </c>
      <c r="D18" s="119" t="s">
        <v>24</v>
      </c>
      <c r="E18" s="146"/>
      <c r="F18" s="146"/>
      <c r="G18" s="146"/>
      <c r="H18" s="146">
        <f>($C$18)*H17</f>
        <v>80124.22</v>
      </c>
      <c r="I18" s="146"/>
      <c r="J18" s="146"/>
      <c r="K18" s="146"/>
      <c r="L18" s="146"/>
      <c r="M18" s="146"/>
      <c r="N18" s="146"/>
      <c r="O18" s="146"/>
      <c r="P18" s="122">
        <f>E18+F18+G18+H18+I18+J18++K18+L18+M18+N18+O18</f>
        <v>80124.22</v>
      </c>
      <c r="Q18" s="123"/>
      <c r="R18" s="19"/>
      <c r="S18" s="19"/>
      <c r="T18" s="12"/>
      <c r="U18" s="23"/>
      <c r="V18" s="124"/>
      <c r="W18" s="125"/>
    </row>
    <row r="19" spans="1:23" s="117" customFormat="1" ht="14.65" customHeight="1" x14ac:dyDescent="0.2">
      <c r="A19" s="186" t="str">
        <f>PLANILHA!A39</f>
        <v>1.5</v>
      </c>
      <c r="B19" s="187" t="str">
        <f>PLANILHA!D39</f>
        <v>CONTENÇÃO</v>
      </c>
      <c r="C19" s="188" t="s">
        <v>22</v>
      </c>
      <c r="D19" s="188"/>
      <c r="E19" s="144"/>
      <c r="F19" s="144"/>
      <c r="G19" s="144"/>
      <c r="H19" s="143"/>
      <c r="I19" s="143"/>
      <c r="J19" s="143"/>
      <c r="K19" s="143"/>
      <c r="L19" s="144"/>
      <c r="M19" s="144"/>
      <c r="N19" s="144"/>
      <c r="O19" s="144"/>
      <c r="P19" s="114"/>
      <c r="Q19" s="115"/>
      <c r="R19" s="19"/>
      <c r="S19" s="19"/>
      <c r="T19" s="12"/>
      <c r="U19" s="13"/>
      <c r="V19" s="116"/>
      <c r="W19" s="116"/>
    </row>
    <row r="20" spans="1:23" s="117" customFormat="1" x14ac:dyDescent="0.2">
      <c r="A20" s="186"/>
      <c r="B20" s="187"/>
      <c r="C20" s="118">
        <f>C21/C$31</f>
        <v>0.45432570704560649</v>
      </c>
      <c r="D20" s="119" t="s">
        <v>23</v>
      </c>
      <c r="E20" s="145"/>
      <c r="F20" s="145"/>
      <c r="G20" s="145"/>
      <c r="H20" s="145">
        <v>0.22989999999999999</v>
      </c>
      <c r="I20" s="145">
        <v>0.22989999999999999</v>
      </c>
      <c r="J20" s="145">
        <v>0.38479999999999998</v>
      </c>
      <c r="K20" s="145">
        <v>0.15540000000000001</v>
      </c>
      <c r="L20" s="145"/>
      <c r="M20" s="145"/>
      <c r="N20" s="145"/>
      <c r="O20" s="145"/>
      <c r="P20" s="120">
        <f>SUM(E20:O20)</f>
        <v>1</v>
      </c>
      <c r="Q20" s="121"/>
      <c r="R20" s="22"/>
      <c r="S20" s="19"/>
      <c r="T20" s="12"/>
      <c r="U20" s="13"/>
      <c r="V20" s="116"/>
      <c r="W20" s="116"/>
    </row>
    <row r="21" spans="1:23" s="117" customFormat="1" x14ac:dyDescent="0.2">
      <c r="A21" s="186"/>
      <c r="B21" s="187"/>
      <c r="C21" s="122">
        <f>PLANILHA!I39</f>
        <v>1435936.9000000001</v>
      </c>
      <c r="D21" s="119" t="s">
        <v>24</v>
      </c>
      <c r="E21" s="146"/>
      <c r="F21" s="146"/>
      <c r="G21" s="146"/>
      <c r="H21" s="146">
        <f>($C$21)*H20</f>
        <v>330121.89331000001</v>
      </c>
      <c r="I21" s="146">
        <f t="shared" ref="I21:K21" si="3">($C$21)*I20</f>
        <v>330121.89331000001</v>
      </c>
      <c r="J21" s="146">
        <f t="shared" si="3"/>
        <v>552548.51912000007</v>
      </c>
      <c r="K21" s="146">
        <f t="shared" si="3"/>
        <v>223144.59426000004</v>
      </c>
      <c r="L21" s="146"/>
      <c r="M21" s="146"/>
      <c r="N21" s="146"/>
      <c r="O21" s="146"/>
      <c r="P21" s="122">
        <f>E21+F21+G21+H21+I21+J21++K21+L21+M21+N21+O21</f>
        <v>1435936.9000000004</v>
      </c>
      <c r="Q21" s="123"/>
      <c r="R21" s="19"/>
      <c r="S21" s="19"/>
      <c r="T21" s="12"/>
      <c r="U21" s="23"/>
      <c r="V21" s="124"/>
      <c r="W21" s="125"/>
    </row>
    <row r="22" spans="1:23" s="117" customFormat="1" ht="14.65" customHeight="1" x14ac:dyDescent="0.2">
      <c r="A22" s="186" t="str">
        <f>PLANILHA!A55</f>
        <v>1.6</v>
      </c>
      <c r="B22" s="187" t="str">
        <f>PLANILHA!D55</f>
        <v>DRENAGEM</v>
      </c>
      <c r="C22" s="188" t="s">
        <v>22</v>
      </c>
      <c r="D22" s="188"/>
      <c r="E22" s="144"/>
      <c r="F22" s="144"/>
      <c r="G22" s="144"/>
      <c r="H22" s="144"/>
      <c r="I22" s="144"/>
      <c r="J22" s="144"/>
      <c r="K22" s="143"/>
      <c r="L22" s="143"/>
      <c r="M22" s="143"/>
      <c r="N22" s="143"/>
      <c r="O22" s="144"/>
      <c r="P22" s="114"/>
      <c r="Q22" s="115"/>
      <c r="R22" s="19"/>
      <c r="S22" s="19"/>
      <c r="T22" s="12"/>
      <c r="U22" s="13"/>
      <c r="V22" s="116"/>
      <c r="W22" s="116"/>
    </row>
    <row r="23" spans="1:23" s="117" customFormat="1" x14ac:dyDescent="0.2">
      <c r="A23" s="186"/>
      <c r="B23" s="187"/>
      <c r="C23" s="118">
        <f>C24/C$31</f>
        <v>0.24287886629491601</v>
      </c>
      <c r="D23" s="119" t="s">
        <v>23</v>
      </c>
      <c r="E23" s="145"/>
      <c r="F23" s="145"/>
      <c r="G23" s="145"/>
      <c r="H23" s="145"/>
      <c r="I23" s="145"/>
      <c r="J23" s="145"/>
      <c r="K23" s="145">
        <v>0.1338</v>
      </c>
      <c r="L23" s="145">
        <v>0.26590000000000003</v>
      </c>
      <c r="M23" s="145">
        <v>0.35809999999999997</v>
      </c>
      <c r="N23" s="145">
        <v>0.2422</v>
      </c>
      <c r="O23" s="145"/>
      <c r="P23" s="120">
        <f>SUM(E23:O23)</f>
        <v>1</v>
      </c>
      <c r="Q23" s="121"/>
      <c r="R23" s="22"/>
      <c r="S23" s="19"/>
      <c r="T23" s="12"/>
      <c r="U23" s="13"/>
      <c r="V23" s="116"/>
      <c r="W23" s="116"/>
    </row>
    <row r="24" spans="1:23" s="117" customFormat="1" x14ac:dyDescent="0.2">
      <c r="A24" s="186"/>
      <c r="B24" s="187"/>
      <c r="C24" s="122">
        <f>PLANILHA!I55</f>
        <v>767640.3094400001</v>
      </c>
      <c r="D24" s="119" t="s">
        <v>24</v>
      </c>
      <c r="E24" s="146"/>
      <c r="F24" s="146"/>
      <c r="G24" s="146"/>
      <c r="H24" s="146"/>
      <c r="I24" s="146"/>
      <c r="J24" s="146"/>
      <c r="K24" s="146">
        <f>($C$24)*K23</f>
        <v>102710.27340307202</v>
      </c>
      <c r="L24" s="146">
        <f t="shared" ref="L24:N24" si="4">($C$24)*L23</f>
        <v>204115.55828009604</v>
      </c>
      <c r="M24" s="146">
        <f t="shared" si="4"/>
        <v>274891.99481046404</v>
      </c>
      <c r="N24" s="146">
        <f t="shared" si="4"/>
        <v>185922.48294636802</v>
      </c>
      <c r="O24" s="146"/>
      <c r="P24" s="122">
        <f>E24+F24+G24+H24+I24+J24++K24+L24+M24+N24+O24</f>
        <v>767640.3094400001</v>
      </c>
      <c r="Q24" s="123"/>
      <c r="R24" s="19"/>
      <c r="S24" s="19"/>
      <c r="T24" s="12"/>
      <c r="U24" s="23"/>
      <c r="V24" s="124"/>
      <c r="W24" s="125"/>
    </row>
    <row r="25" spans="1:23" s="117" customFormat="1" ht="14.65" customHeight="1" x14ac:dyDescent="0.2">
      <c r="A25" s="186" t="str">
        <f>PLANILHA!A90</f>
        <v>1.7</v>
      </c>
      <c r="B25" s="187" t="str">
        <f>PLANILHA!D90</f>
        <v>PAVIMENTAÇÃO</v>
      </c>
      <c r="C25" s="188" t="s">
        <v>22</v>
      </c>
      <c r="D25" s="188"/>
      <c r="E25" s="144"/>
      <c r="F25" s="144"/>
      <c r="G25" s="144"/>
      <c r="H25" s="144"/>
      <c r="I25" s="144"/>
      <c r="J25" s="144"/>
      <c r="K25" s="144"/>
      <c r="L25" s="144"/>
      <c r="M25" s="144"/>
      <c r="N25" s="144"/>
      <c r="O25" s="143"/>
      <c r="P25" s="114"/>
      <c r="Q25" s="115"/>
      <c r="R25" s="19"/>
      <c r="S25" s="19"/>
      <c r="T25" s="12"/>
      <c r="U25" s="13"/>
      <c r="V25" s="116"/>
      <c r="W25" s="116"/>
    </row>
    <row r="26" spans="1:23" s="117" customFormat="1" x14ac:dyDescent="0.2">
      <c r="A26" s="186"/>
      <c r="B26" s="187"/>
      <c r="C26" s="118">
        <f>C27/C$31</f>
        <v>0.16886287168788236</v>
      </c>
      <c r="D26" s="119" t="s">
        <v>23</v>
      </c>
      <c r="E26" s="145"/>
      <c r="F26" s="145"/>
      <c r="G26" s="145"/>
      <c r="H26" s="145"/>
      <c r="I26" s="145"/>
      <c r="J26" s="145"/>
      <c r="K26" s="145"/>
      <c r="L26" s="145"/>
      <c r="M26" s="145"/>
      <c r="N26" s="145"/>
      <c r="O26" s="145">
        <v>1</v>
      </c>
      <c r="P26" s="120">
        <f>SUM(E26:O26)</f>
        <v>1</v>
      </c>
      <c r="Q26" s="121"/>
      <c r="R26" s="22"/>
      <c r="S26" s="19"/>
      <c r="T26" s="12"/>
      <c r="U26" s="13"/>
      <c r="V26" s="116"/>
      <c r="W26" s="116"/>
    </row>
    <row r="27" spans="1:23" s="117" customFormat="1" x14ac:dyDescent="0.2">
      <c r="A27" s="186"/>
      <c r="B27" s="187"/>
      <c r="C27" s="122">
        <f>PLANILHA!I90</f>
        <v>533706.16</v>
      </c>
      <c r="D27" s="119" t="s">
        <v>24</v>
      </c>
      <c r="E27" s="146"/>
      <c r="F27" s="146"/>
      <c r="G27" s="146"/>
      <c r="H27" s="146"/>
      <c r="I27" s="146"/>
      <c r="J27" s="146"/>
      <c r="K27" s="146"/>
      <c r="L27" s="146"/>
      <c r="M27" s="146"/>
      <c r="N27" s="146"/>
      <c r="O27" s="146">
        <f>($C$27)*O26</f>
        <v>533706.16</v>
      </c>
      <c r="P27" s="122">
        <f>E27+F27+O27</f>
        <v>533706.16</v>
      </c>
      <c r="Q27" s="123"/>
      <c r="R27" s="19"/>
      <c r="S27" s="19"/>
      <c r="T27" s="12"/>
      <c r="U27" s="23"/>
      <c r="V27" s="124"/>
      <c r="W27" s="125"/>
    </row>
    <row r="28" spans="1:23" s="117" customFormat="1" ht="14.65" customHeight="1" x14ac:dyDescent="0.2">
      <c r="A28" s="186" t="str">
        <f>PLANILHA!A107</f>
        <v>1.8</v>
      </c>
      <c r="B28" s="187" t="str">
        <f>PLANILHA!D107</f>
        <v xml:space="preserve">ACESSO </v>
      </c>
      <c r="C28" s="188" t="s">
        <v>22</v>
      </c>
      <c r="D28" s="188"/>
      <c r="E28" s="144"/>
      <c r="F28" s="144"/>
      <c r="G28" s="144"/>
      <c r="H28" s="144"/>
      <c r="I28" s="144"/>
      <c r="J28" s="144"/>
      <c r="K28" s="144"/>
      <c r="L28" s="144"/>
      <c r="M28" s="144"/>
      <c r="N28" s="143"/>
      <c r="O28" s="144"/>
      <c r="P28" s="114"/>
      <c r="Q28" s="115"/>
      <c r="R28" s="19"/>
      <c r="S28" s="19"/>
      <c r="T28" s="12"/>
      <c r="U28" s="13"/>
      <c r="V28" s="116"/>
      <c r="W28" s="116"/>
    </row>
    <row r="29" spans="1:23" s="117" customFormat="1" x14ac:dyDescent="0.2">
      <c r="A29" s="186"/>
      <c r="B29" s="187"/>
      <c r="C29" s="118">
        <f>C30/C$31</f>
        <v>2.9217397653966425E-2</v>
      </c>
      <c r="D29" s="119" t="s">
        <v>23</v>
      </c>
      <c r="E29" s="145"/>
      <c r="F29" s="145"/>
      <c r="G29" s="145"/>
      <c r="H29" s="145"/>
      <c r="I29" s="145"/>
      <c r="J29" s="145"/>
      <c r="K29" s="145"/>
      <c r="L29" s="145"/>
      <c r="M29" s="145"/>
      <c r="N29" s="145">
        <v>1</v>
      </c>
      <c r="O29" s="145"/>
      <c r="P29" s="120">
        <f>SUM(E29:O29)</f>
        <v>1</v>
      </c>
      <c r="Q29" s="121"/>
      <c r="R29" s="22"/>
      <c r="S29" s="19"/>
      <c r="T29" s="12"/>
      <c r="U29" s="13"/>
      <c r="V29" s="116"/>
      <c r="W29" s="116"/>
    </row>
    <row r="30" spans="1:23" s="117" customFormat="1" x14ac:dyDescent="0.2">
      <c r="A30" s="186"/>
      <c r="B30" s="187"/>
      <c r="C30" s="122">
        <f>PLANILHA!I107</f>
        <v>92344.19</v>
      </c>
      <c r="D30" s="119" t="s">
        <v>24</v>
      </c>
      <c r="E30" s="146"/>
      <c r="F30" s="146"/>
      <c r="G30" s="146"/>
      <c r="H30" s="146"/>
      <c r="I30" s="146"/>
      <c r="J30" s="146"/>
      <c r="K30" s="146"/>
      <c r="L30" s="146"/>
      <c r="M30" s="146"/>
      <c r="N30" s="146">
        <f>($C$30)*N29</f>
        <v>92344.19</v>
      </c>
      <c r="O30" s="146"/>
      <c r="P30" s="122">
        <f>E30+F30+G30+H30+I30+J30++K30+L30+M30+N30+O30</f>
        <v>92344.19</v>
      </c>
      <c r="Q30" s="123"/>
      <c r="R30" s="19"/>
      <c r="S30" s="19"/>
      <c r="T30" s="12"/>
      <c r="U30" s="23"/>
      <c r="V30" s="124"/>
      <c r="W30" s="125"/>
    </row>
    <row r="31" spans="1:23" s="117" customFormat="1" ht="14.65" customHeight="1" x14ac:dyDescent="0.2">
      <c r="A31" s="185" t="s">
        <v>25</v>
      </c>
      <c r="B31" s="185"/>
      <c r="C31" s="126">
        <f>C9+C12+C15+C18+C21+C24+C27+C30</f>
        <v>3160589.1494400003</v>
      </c>
      <c r="D31" s="127">
        <f>C8+C11+C14+C17+C20+C23+C26+C29</f>
        <v>1</v>
      </c>
      <c r="E31" s="128">
        <f t="shared" ref="E31:N31" si="5">E9+E12+E15+E18+E21+E24+E27+E30</f>
        <v>0</v>
      </c>
      <c r="F31" s="128">
        <f t="shared" si="5"/>
        <v>6980.5854300000001</v>
      </c>
      <c r="G31" s="128">
        <f t="shared" si="5"/>
        <v>5195.8057119999994</v>
      </c>
      <c r="H31" s="128">
        <f t="shared" si="5"/>
        <v>493835.99271800002</v>
      </c>
      <c r="I31" s="128">
        <f t="shared" si="5"/>
        <v>349984.45683000004</v>
      </c>
      <c r="J31" s="128">
        <f t="shared" si="5"/>
        <v>585135.41264000011</v>
      </c>
      <c r="K31" s="128">
        <f t="shared" si="5"/>
        <v>344093.27626307204</v>
      </c>
      <c r="L31" s="128">
        <f t="shared" si="5"/>
        <v>216735.13500009605</v>
      </c>
      <c r="M31" s="128">
        <f t="shared" si="5"/>
        <v>293019.10305046407</v>
      </c>
      <c r="N31" s="128">
        <f t="shared" si="5"/>
        <v>294560.11970636802</v>
      </c>
      <c r="O31" s="128">
        <f>O9+O12+O15+O18+O21+O24+O27+O30</f>
        <v>571049.26209000009</v>
      </c>
      <c r="P31" s="128">
        <f>P9+P12+P15+P18+P21+P24+P27+P30</f>
        <v>3160589.1494400003</v>
      </c>
      <c r="Q31" s="129">
        <f>E31+F31+G31+H31+I31+J31+K31+L31+M31+N31+O31</f>
        <v>3160589.1494400008</v>
      </c>
      <c r="R31" s="24"/>
      <c r="S31" s="19"/>
      <c r="T31" s="12"/>
      <c r="U31" s="130"/>
      <c r="V31" s="116"/>
      <c r="W31" s="116"/>
    </row>
    <row r="32" spans="1:23" s="117" customFormat="1" ht="6" customHeight="1" x14ac:dyDescent="0.2">
      <c r="A32" s="181"/>
      <c r="B32" s="181"/>
      <c r="C32" s="181"/>
      <c r="D32" s="181"/>
      <c r="E32" s="181"/>
      <c r="F32" s="181"/>
      <c r="G32" s="181"/>
      <c r="H32" s="181"/>
      <c r="I32" s="181"/>
      <c r="J32" s="181"/>
      <c r="K32" s="181"/>
      <c r="L32" s="181"/>
      <c r="M32" s="181"/>
      <c r="N32" s="181"/>
      <c r="O32" s="181"/>
      <c r="P32" s="181"/>
      <c r="Q32" s="115"/>
      <c r="R32" s="17"/>
      <c r="S32" s="17"/>
      <c r="T32" s="12"/>
      <c r="U32" s="13"/>
      <c r="V32" s="116"/>
      <c r="W32" s="116"/>
    </row>
    <row r="33" spans="1:23" s="117" customFormat="1" ht="14.65" customHeight="1" x14ac:dyDescent="0.2">
      <c r="A33" s="180" t="s">
        <v>26</v>
      </c>
      <c r="B33" s="180"/>
      <c r="C33" s="180"/>
      <c r="D33" s="180"/>
      <c r="E33" s="131">
        <f t="shared" ref="E33:O33" si="6">(E31)/$C31</f>
        <v>0</v>
      </c>
      <c r="F33" s="131">
        <f t="shared" si="6"/>
        <v>2.2086342450542283E-3</v>
      </c>
      <c r="G33" s="131">
        <f t="shared" si="6"/>
        <v>1.6439358190293741E-3</v>
      </c>
      <c r="H33" s="131">
        <f t="shared" si="6"/>
        <v>0.15624808204049517</v>
      </c>
      <c r="I33" s="131">
        <f t="shared" si="6"/>
        <v>0.11073392974598138</v>
      </c>
      <c r="J33" s="131">
        <f t="shared" si="6"/>
        <v>0.18513491788190048</v>
      </c>
      <c r="K33" s="131">
        <f t="shared" si="6"/>
        <v>0.10886997961251597</v>
      </c>
      <c r="L33" s="131">
        <f t="shared" si="6"/>
        <v>6.8574283069502293E-2</v>
      </c>
      <c r="M33" s="131">
        <f t="shared" si="6"/>
        <v>9.2710279380153471E-2</v>
      </c>
      <c r="N33" s="131">
        <f t="shared" si="6"/>
        <v>9.3197851975970608E-2</v>
      </c>
      <c r="O33" s="131">
        <f t="shared" si="6"/>
        <v>0.18067810622939706</v>
      </c>
      <c r="P33" s="131">
        <f>E33+F33+G33+H33+I33+J33+K33+L33+M33+N33+O33</f>
        <v>1</v>
      </c>
      <c r="Q33" s="115"/>
      <c r="R33" s="17"/>
      <c r="S33" s="17"/>
      <c r="T33" s="12"/>
      <c r="U33" s="13"/>
      <c r="V33" s="116"/>
      <c r="W33" s="116"/>
    </row>
    <row r="34" spans="1:23" s="117" customFormat="1" ht="5.25" customHeight="1" x14ac:dyDescent="0.2">
      <c r="A34" s="181"/>
      <c r="B34" s="181"/>
      <c r="C34" s="181"/>
      <c r="D34" s="181"/>
      <c r="E34" s="181"/>
      <c r="F34" s="181"/>
      <c r="G34" s="181"/>
      <c r="H34" s="181"/>
      <c r="I34" s="181"/>
      <c r="J34" s="181"/>
      <c r="K34" s="181"/>
      <c r="L34" s="181"/>
      <c r="M34" s="181"/>
      <c r="N34" s="181"/>
      <c r="O34" s="181"/>
      <c r="P34" s="181"/>
      <c r="Q34" s="115"/>
      <c r="R34" s="17"/>
      <c r="S34" s="17"/>
      <c r="T34" s="12"/>
      <c r="U34" s="13"/>
      <c r="V34" s="116"/>
      <c r="W34" s="116"/>
    </row>
    <row r="35" spans="1:23" s="117" customFormat="1" ht="14.65" customHeight="1" x14ac:dyDescent="0.2">
      <c r="A35" s="180" t="s">
        <v>27</v>
      </c>
      <c r="B35" s="180"/>
      <c r="C35" s="180"/>
      <c r="D35" s="180"/>
      <c r="E35" s="132">
        <f>E31</f>
        <v>0</v>
      </c>
      <c r="F35" s="132">
        <f t="shared" ref="F35:O35" si="7">F31</f>
        <v>6980.5854300000001</v>
      </c>
      <c r="G35" s="132">
        <f t="shared" si="7"/>
        <v>5195.8057119999994</v>
      </c>
      <c r="H35" s="132">
        <f t="shared" si="7"/>
        <v>493835.99271800002</v>
      </c>
      <c r="I35" s="132">
        <f t="shared" si="7"/>
        <v>349984.45683000004</v>
      </c>
      <c r="J35" s="132">
        <f t="shared" si="7"/>
        <v>585135.41264000011</v>
      </c>
      <c r="K35" s="132">
        <f t="shared" si="7"/>
        <v>344093.27626307204</v>
      </c>
      <c r="L35" s="132">
        <f t="shared" si="7"/>
        <v>216735.13500009605</v>
      </c>
      <c r="M35" s="132">
        <f t="shared" si="7"/>
        <v>293019.10305046407</v>
      </c>
      <c r="N35" s="132">
        <f t="shared" si="7"/>
        <v>294560.11970636802</v>
      </c>
      <c r="O35" s="132">
        <f t="shared" si="7"/>
        <v>571049.26209000009</v>
      </c>
      <c r="P35" s="132">
        <f>E35+F35+G35+H35+I35+J35+K35+L35+M35+N35+O35</f>
        <v>3160589.1494400008</v>
      </c>
      <c r="Q35" s="115"/>
      <c r="R35" s="17"/>
      <c r="S35" s="17"/>
      <c r="T35" s="12"/>
      <c r="U35" s="13"/>
      <c r="V35" s="116"/>
      <c r="W35" s="116"/>
    </row>
    <row r="36" spans="1:23" s="117" customFormat="1" ht="6" customHeight="1" x14ac:dyDescent="0.2">
      <c r="A36" s="181"/>
      <c r="B36" s="181"/>
      <c r="C36" s="181"/>
      <c r="D36" s="181"/>
      <c r="E36" s="181"/>
      <c r="F36" s="181"/>
      <c r="G36" s="181"/>
      <c r="H36" s="181"/>
      <c r="I36" s="181"/>
      <c r="J36" s="181"/>
      <c r="K36" s="181"/>
      <c r="L36" s="181"/>
      <c r="M36" s="181"/>
      <c r="N36" s="181"/>
      <c r="O36" s="181"/>
      <c r="P36" s="181"/>
      <c r="Q36" s="115"/>
      <c r="R36" s="17"/>
      <c r="S36" s="17"/>
      <c r="T36" s="12"/>
      <c r="U36" s="13"/>
      <c r="V36" s="116"/>
      <c r="W36" s="116"/>
    </row>
    <row r="37" spans="1:23" s="117" customFormat="1" ht="14.65" customHeight="1" x14ac:dyDescent="0.2">
      <c r="A37" s="180" t="s">
        <v>28</v>
      </c>
      <c r="B37" s="180"/>
      <c r="C37" s="180"/>
      <c r="D37" s="180"/>
      <c r="E37" s="132">
        <f>E35</f>
        <v>0</v>
      </c>
      <c r="F37" s="132">
        <f>E37+F35</f>
        <v>6980.5854300000001</v>
      </c>
      <c r="G37" s="132">
        <f>G35+F37</f>
        <v>12176.391142</v>
      </c>
      <c r="H37" s="132">
        <f>H35+G37</f>
        <v>506012.38386</v>
      </c>
      <c r="I37" s="132">
        <f>I35+H37</f>
        <v>855996.84068999998</v>
      </c>
      <c r="J37" s="132">
        <f>J35+I37</f>
        <v>1441132.2533300002</v>
      </c>
      <c r="K37" s="132">
        <f>K35+J37</f>
        <v>1785225.5295930724</v>
      </c>
      <c r="L37" s="132">
        <f>L35+K37</f>
        <v>2001960.6645931685</v>
      </c>
      <c r="M37" s="132">
        <f>M35+L37</f>
        <v>2294979.7676436324</v>
      </c>
      <c r="N37" s="132">
        <f>N35+M37</f>
        <v>2589539.8873500004</v>
      </c>
      <c r="O37" s="132">
        <f>O35+N37</f>
        <v>3160589.1494400008</v>
      </c>
      <c r="P37" s="132">
        <f>O37</f>
        <v>3160589.1494400008</v>
      </c>
      <c r="Q37" s="115"/>
      <c r="R37" s="17"/>
      <c r="S37" s="19"/>
      <c r="T37" s="12"/>
      <c r="U37" s="13"/>
      <c r="V37" s="116"/>
      <c r="W37" s="116"/>
    </row>
    <row r="38" spans="1:23" s="117" customFormat="1" ht="5.25" customHeight="1" x14ac:dyDescent="0.2">
      <c r="A38" s="181"/>
      <c r="B38" s="181"/>
      <c r="C38" s="181"/>
      <c r="D38" s="181"/>
      <c r="E38" s="181"/>
      <c r="F38" s="181"/>
      <c r="G38" s="181"/>
      <c r="H38" s="181"/>
      <c r="I38" s="181"/>
      <c r="J38" s="181"/>
      <c r="K38" s="181"/>
      <c r="L38" s="181"/>
      <c r="M38" s="181"/>
      <c r="N38" s="181"/>
      <c r="O38" s="181"/>
      <c r="P38" s="181"/>
      <c r="Q38" s="115"/>
      <c r="R38" s="17"/>
      <c r="S38" s="17"/>
      <c r="T38" s="12"/>
      <c r="U38" s="13"/>
      <c r="V38" s="116"/>
      <c r="W38" s="116"/>
    </row>
    <row r="39" spans="1:23" s="116" customFormat="1" ht="14.65" customHeight="1" x14ac:dyDescent="0.25">
      <c r="A39" s="182" t="s">
        <v>29</v>
      </c>
      <c r="B39" s="182"/>
      <c r="C39" s="182"/>
      <c r="D39" s="182"/>
      <c r="E39" s="133">
        <f>E33</f>
        <v>0</v>
      </c>
      <c r="F39" s="133">
        <f>E39+F33</f>
        <v>2.2086342450542283E-3</v>
      </c>
      <c r="G39" s="133">
        <f>G33+F39</f>
        <v>3.8525700640836026E-3</v>
      </c>
      <c r="H39" s="133">
        <f>H33+G39</f>
        <v>0.16010065210457877</v>
      </c>
      <c r="I39" s="133">
        <f>I33+H39</f>
        <v>0.27083458185056014</v>
      </c>
      <c r="J39" s="133">
        <f>J33+I39</f>
        <v>0.45596949973246059</v>
      </c>
      <c r="K39" s="133">
        <f>K33+J39</f>
        <v>0.56483947934497658</v>
      </c>
      <c r="L39" s="133">
        <f>L33+K39</f>
        <v>0.63341376241447889</v>
      </c>
      <c r="M39" s="133">
        <f>M33+L39</f>
        <v>0.72612404179463241</v>
      </c>
      <c r="N39" s="133">
        <f>N33+M39</f>
        <v>0.81932189377060305</v>
      </c>
      <c r="O39" s="133">
        <f>O33+N39</f>
        <v>1</v>
      </c>
      <c r="P39" s="134">
        <f>O39</f>
        <v>1</v>
      </c>
      <c r="Q39" s="135"/>
      <c r="R39" s="17"/>
      <c r="S39" s="17"/>
      <c r="T39" s="12"/>
      <c r="U39" s="13"/>
    </row>
    <row r="40" spans="1:23" s="25" customFormat="1" ht="32.25" customHeight="1" x14ac:dyDescent="0.2">
      <c r="P40" s="26"/>
      <c r="Q40" s="27"/>
      <c r="R40" s="12"/>
      <c r="S40" s="12"/>
      <c r="T40" s="12"/>
      <c r="U40" s="13"/>
      <c r="V40" s="14"/>
      <c r="W40" s="14"/>
    </row>
    <row r="41" spans="1:23" s="25" customFormat="1" x14ac:dyDescent="0.2">
      <c r="C41" s="28"/>
      <c r="D41" s="29"/>
      <c r="E41" s="30"/>
      <c r="F41" s="30"/>
      <c r="G41" s="30"/>
      <c r="H41" s="30"/>
      <c r="I41" s="30"/>
      <c r="J41" s="30"/>
      <c r="K41" s="30"/>
      <c r="L41" s="30"/>
      <c r="M41" s="30"/>
      <c r="N41" s="30"/>
      <c r="O41" s="30"/>
      <c r="P41" s="31"/>
      <c r="Q41" s="27"/>
      <c r="R41" s="12"/>
      <c r="S41" s="12"/>
      <c r="T41" s="12"/>
      <c r="U41" s="13"/>
      <c r="V41" s="14"/>
      <c r="W41" s="14"/>
    </row>
    <row r="42" spans="1:23" s="25" customFormat="1" x14ac:dyDescent="0.2">
      <c r="B42" s="32"/>
      <c r="C42" s="33"/>
      <c r="D42" s="34"/>
      <c r="E42" s="35"/>
      <c r="F42" s="35"/>
      <c r="G42" s="35"/>
      <c r="H42" s="35"/>
      <c r="I42" s="35"/>
      <c r="J42" s="35"/>
      <c r="K42" s="35"/>
      <c r="L42" s="35"/>
      <c r="M42" s="35"/>
      <c r="N42" s="35"/>
      <c r="O42" s="35"/>
      <c r="P42" s="36"/>
      <c r="Q42" s="27"/>
      <c r="R42" s="12"/>
      <c r="S42" s="12"/>
      <c r="T42" s="12"/>
      <c r="U42" s="13"/>
      <c r="V42" s="14"/>
      <c r="W42" s="14"/>
    </row>
    <row r="43" spans="1:23" s="25" customFormat="1" x14ac:dyDescent="0.2">
      <c r="C43" s="28"/>
      <c r="D43" s="29"/>
      <c r="E43" s="37"/>
      <c r="F43" s="37"/>
      <c r="G43" s="37"/>
      <c r="H43" s="37"/>
      <c r="I43" s="37"/>
      <c r="J43" s="37"/>
      <c r="K43" s="37"/>
      <c r="L43" s="37"/>
      <c r="M43" s="37"/>
      <c r="N43" s="37"/>
      <c r="O43" s="37"/>
      <c r="P43" s="26"/>
      <c r="Q43" s="27"/>
      <c r="R43" s="12"/>
      <c r="S43" s="12"/>
      <c r="T43" s="12"/>
      <c r="U43" s="13"/>
      <c r="V43" s="14"/>
      <c r="W43" s="14"/>
    </row>
    <row r="44" spans="1:23" s="25" customFormat="1" x14ac:dyDescent="0.2">
      <c r="E44" s="38"/>
      <c r="F44" s="38"/>
      <c r="G44" s="38"/>
      <c r="H44" s="38"/>
      <c r="I44" s="38"/>
      <c r="J44" s="38"/>
      <c r="K44" s="38"/>
      <c r="L44" s="38"/>
      <c r="M44" s="38"/>
      <c r="N44" s="38"/>
      <c r="O44" s="38"/>
      <c r="P44" s="26"/>
      <c r="Q44" s="27"/>
      <c r="R44" s="12"/>
      <c r="S44" s="12"/>
      <c r="T44" s="12"/>
      <c r="U44" s="13"/>
      <c r="V44" s="14"/>
      <c r="W44" s="14"/>
    </row>
    <row r="45" spans="1:23" s="25" customFormat="1" x14ac:dyDescent="0.2">
      <c r="E45" s="39"/>
      <c r="F45" s="39"/>
      <c r="G45" s="39"/>
      <c r="H45" s="39"/>
      <c r="I45" s="39"/>
      <c r="J45" s="39"/>
      <c r="K45" s="39"/>
      <c r="L45" s="39"/>
      <c r="M45" s="39"/>
      <c r="N45" s="39"/>
      <c r="O45" s="39"/>
      <c r="P45" s="36"/>
      <c r="Q45" s="27"/>
      <c r="R45" s="12"/>
      <c r="S45" s="12"/>
      <c r="T45" s="12"/>
      <c r="U45" s="13"/>
      <c r="V45" s="14"/>
      <c r="W45" s="14"/>
    </row>
    <row r="46" spans="1:23" s="40" customFormat="1" x14ac:dyDescent="0.2">
      <c r="P46" s="41"/>
      <c r="Q46" s="42"/>
      <c r="R46" s="43"/>
      <c r="S46" s="43"/>
      <c r="T46" s="43"/>
      <c r="U46" s="44"/>
      <c r="V46" s="45"/>
      <c r="W46" s="45"/>
    </row>
    <row r="47" spans="1:23" s="25" customFormat="1" x14ac:dyDescent="0.2">
      <c r="P47" s="26"/>
      <c r="Q47" s="27"/>
      <c r="R47" s="12"/>
      <c r="S47" s="12"/>
      <c r="T47" s="12"/>
      <c r="U47" s="13"/>
      <c r="V47" s="14"/>
      <c r="W47" s="14"/>
    </row>
    <row r="48" spans="1:23" s="25" customFormat="1" x14ac:dyDescent="0.2">
      <c r="P48" s="26"/>
      <c r="Q48" s="27"/>
      <c r="R48" s="12"/>
      <c r="S48" s="12"/>
      <c r="T48" s="12"/>
      <c r="U48" s="13"/>
      <c r="V48" s="14"/>
      <c r="W48" s="14"/>
    </row>
    <row r="49" spans="16:23" s="25" customFormat="1" x14ac:dyDescent="0.2">
      <c r="P49" s="26"/>
      <c r="Q49" s="27"/>
      <c r="R49" s="12"/>
      <c r="S49" s="12"/>
      <c r="T49" s="12"/>
      <c r="U49" s="13"/>
      <c r="V49" s="14"/>
      <c r="W49" s="14"/>
    </row>
    <row r="50" spans="16:23" s="25" customFormat="1" x14ac:dyDescent="0.2">
      <c r="P50" s="26"/>
      <c r="Q50" s="27"/>
      <c r="R50" s="12"/>
      <c r="S50" s="12"/>
      <c r="T50" s="12"/>
      <c r="U50" s="13"/>
      <c r="V50" s="14"/>
      <c r="W50" s="14"/>
    </row>
    <row r="51" spans="16:23" s="25" customFormat="1" x14ac:dyDescent="0.2">
      <c r="P51" s="26"/>
      <c r="Q51" s="27"/>
      <c r="R51" s="12"/>
      <c r="S51" s="12"/>
      <c r="T51" s="12"/>
      <c r="U51" s="13"/>
      <c r="V51" s="14"/>
      <c r="W51" s="14"/>
    </row>
    <row r="52" spans="16:23" s="25" customFormat="1" x14ac:dyDescent="0.2">
      <c r="P52" s="26"/>
      <c r="Q52" s="27"/>
      <c r="R52" s="12"/>
      <c r="S52" s="12"/>
      <c r="T52" s="12"/>
      <c r="U52" s="13"/>
      <c r="V52" s="14"/>
      <c r="W52" s="14"/>
    </row>
    <row r="53" spans="16:23" s="25" customFormat="1" x14ac:dyDescent="0.2">
      <c r="P53" s="26"/>
      <c r="Q53" s="27"/>
      <c r="R53" s="12"/>
      <c r="S53" s="12"/>
      <c r="T53" s="12"/>
      <c r="U53" s="13"/>
      <c r="V53" s="14"/>
      <c r="W53" s="14"/>
    </row>
    <row r="54" spans="16:23" s="25" customFormat="1" x14ac:dyDescent="0.2">
      <c r="P54" s="26"/>
      <c r="Q54" s="27"/>
      <c r="R54" s="12"/>
      <c r="S54" s="12"/>
      <c r="T54" s="12"/>
      <c r="U54" s="13"/>
      <c r="V54" s="14"/>
      <c r="W54" s="14"/>
    </row>
    <row r="55" spans="16:23" s="25" customFormat="1" x14ac:dyDescent="0.2">
      <c r="P55" s="26"/>
      <c r="Q55" s="27"/>
      <c r="R55" s="12"/>
      <c r="S55" s="12"/>
      <c r="T55" s="12"/>
      <c r="U55" s="13"/>
      <c r="V55" s="14"/>
      <c r="W55" s="14"/>
    </row>
    <row r="56" spans="16:23" s="25" customFormat="1" x14ac:dyDescent="0.2">
      <c r="P56" s="26"/>
      <c r="Q56" s="27"/>
      <c r="R56" s="12"/>
      <c r="S56" s="12"/>
      <c r="T56" s="12"/>
      <c r="U56" s="13"/>
      <c r="V56" s="14"/>
      <c r="W56" s="14"/>
    </row>
    <row r="57" spans="16:23" s="25" customFormat="1" x14ac:dyDescent="0.2">
      <c r="P57" s="26"/>
      <c r="Q57" s="27"/>
      <c r="R57" s="12"/>
      <c r="S57" s="12"/>
      <c r="T57" s="12"/>
      <c r="U57" s="13"/>
      <c r="V57" s="14"/>
      <c r="W57" s="14"/>
    </row>
    <row r="58" spans="16:23" s="25" customFormat="1" x14ac:dyDescent="0.2">
      <c r="P58" s="26"/>
      <c r="Q58" s="27"/>
      <c r="R58" s="12"/>
      <c r="S58" s="12"/>
      <c r="T58" s="12"/>
      <c r="U58" s="13"/>
      <c r="V58" s="14"/>
      <c r="W58" s="14"/>
    </row>
    <row r="59" spans="16:23" s="25" customFormat="1" x14ac:dyDescent="0.2">
      <c r="P59" s="26"/>
      <c r="Q59" s="27"/>
      <c r="R59" s="12"/>
      <c r="S59" s="12"/>
      <c r="T59" s="12"/>
      <c r="U59" s="13"/>
      <c r="V59" s="14"/>
      <c r="W59" s="14"/>
    </row>
    <row r="60" spans="16:23" s="25" customFormat="1" x14ac:dyDescent="0.2">
      <c r="P60" s="26"/>
      <c r="Q60" s="27"/>
      <c r="R60" s="12"/>
      <c r="S60" s="12"/>
      <c r="T60" s="12"/>
      <c r="U60" s="13"/>
      <c r="V60" s="14"/>
      <c r="W60" s="14"/>
    </row>
    <row r="61" spans="16:23" s="25" customFormat="1" x14ac:dyDescent="0.2">
      <c r="P61" s="26"/>
      <c r="Q61" s="27"/>
      <c r="R61" s="12"/>
      <c r="S61" s="12"/>
      <c r="T61" s="12"/>
      <c r="U61" s="13"/>
      <c r="V61" s="14"/>
      <c r="W61" s="14"/>
    </row>
  </sheetData>
  <sheetProtection selectLockedCells="1"/>
  <mergeCells count="38">
    <mergeCell ref="A28:A30"/>
    <mergeCell ref="B28:B30"/>
    <mergeCell ref="C28:D28"/>
    <mergeCell ref="A19:A21"/>
    <mergeCell ref="B19:B21"/>
    <mergeCell ref="C19:D19"/>
    <mergeCell ref="A22:A24"/>
    <mergeCell ref="B22:B24"/>
    <mergeCell ref="C22:D22"/>
    <mergeCell ref="A13:A15"/>
    <mergeCell ref="B13:B15"/>
    <mergeCell ref="C13:D13"/>
    <mergeCell ref="A16:A18"/>
    <mergeCell ref="B16:B18"/>
    <mergeCell ref="C16:D16"/>
    <mergeCell ref="A1:P1"/>
    <mergeCell ref="A2:P2"/>
    <mergeCell ref="A3:P3"/>
    <mergeCell ref="A4:P4"/>
    <mergeCell ref="A7:A9"/>
    <mergeCell ref="B7:B9"/>
    <mergeCell ref="C7:D7"/>
    <mergeCell ref="A37:D37"/>
    <mergeCell ref="A38:P38"/>
    <mergeCell ref="A39:D39"/>
    <mergeCell ref="A5:O5"/>
    <mergeCell ref="A31:B31"/>
    <mergeCell ref="A32:P32"/>
    <mergeCell ref="A33:D33"/>
    <mergeCell ref="A34:P34"/>
    <mergeCell ref="A35:D35"/>
    <mergeCell ref="A36:P36"/>
    <mergeCell ref="A10:A12"/>
    <mergeCell ref="B10:B12"/>
    <mergeCell ref="C10:D10"/>
    <mergeCell ref="A25:A27"/>
    <mergeCell ref="B25:B27"/>
    <mergeCell ref="C25:D25"/>
  </mergeCells>
  <printOptions horizontalCentered="1"/>
  <pageMargins left="0.19685039370078741" right="0.59055118110236227" top="0.19685039370078741" bottom="0.19685039370078741" header="0.19685039370078741" footer="0.19685039370078741"/>
  <pageSetup paperSize="9" scale="74" firstPageNumber="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F126-FAC6-4BA2-BF7A-864A06DEA743}">
  <dimension ref="A1:Q91"/>
  <sheetViews>
    <sheetView view="pageBreakPreview" zoomScaleNormal="100" zoomScaleSheetLayoutView="100" workbookViewId="0">
      <pane ySplit="4" topLeftCell="A5" activePane="bottomLeft" state="frozen"/>
      <selection pane="bottomLeft" activeCell="F14" sqref="F14"/>
    </sheetView>
  </sheetViews>
  <sheetFormatPr defaultColWidth="14.42578125" defaultRowHeight="15" x14ac:dyDescent="0.25"/>
  <cols>
    <col min="1" max="1" width="11.28515625" style="69" customWidth="1"/>
    <col min="2" max="2" width="8.85546875" style="69" bestFit="1" customWidth="1"/>
    <col min="3" max="3" width="68.7109375" style="69" customWidth="1"/>
    <col min="4" max="4" width="7" style="69" customWidth="1"/>
    <col min="5" max="5" width="9.85546875" style="69" customWidth="1"/>
    <col min="6" max="6" width="10.7109375" style="58" customWidth="1"/>
    <col min="7" max="7" width="9.85546875" style="69" customWidth="1"/>
    <col min="8" max="8" width="11.7109375" style="69" bestFit="1" customWidth="1"/>
    <col min="9" max="9" width="8.140625" style="69" bestFit="1" customWidth="1"/>
    <col min="10" max="10" width="8.28515625" style="47" bestFit="1" customWidth="1"/>
    <col min="11" max="11" width="6.5703125" style="69" customWidth="1"/>
    <col min="12" max="12" width="15.7109375" style="151" customWidth="1"/>
    <col min="13" max="13" width="14.7109375" style="69" customWidth="1"/>
    <col min="14" max="17" width="8.7109375" style="69" customWidth="1"/>
    <col min="18" max="16384" width="14.42578125" style="69"/>
  </cols>
  <sheetData>
    <row r="1" spans="1:17" ht="20.25" x14ac:dyDescent="0.25">
      <c r="A1" s="200" t="s">
        <v>0</v>
      </c>
      <c r="B1" s="201"/>
      <c r="C1" s="201"/>
      <c r="D1" s="201"/>
      <c r="E1" s="201"/>
      <c r="F1" s="201"/>
      <c r="G1" s="201"/>
      <c r="H1" s="201"/>
      <c r="I1" s="201"/>
      <c r="J1" s="201"/>
      <c r="K1" s="202"/>
      <c r="L1" s="147"/>
      <c r="M1" s="1"/>
      <c r="N1" s="1"/>
      <c r="O1" s="1"/>
      <c r="P1" s="1"/>
      <c r="Q1" s="1"/>
    </row>
    <row r="2" spans="1:17" ht="19.5" customHeight="1" x14ac:dyDescent="0.25">
      <c r="A2" s="203" t="s">
        <v>1</v>
      </c>
      <c r="B2" s="197"/>
      <c r="C2" s="197"/>
      <c r="D2" s="197"/>
      <c r="E2" s="197"/>
      <c r="F2" s="197"/>
      <c r="G2" s="197"/>
      <c r="H2" s="197"/>
      <c r="I2" s="197"/>
      <c r="J2" s="197"/>
      <c r="K2" s="204"/>
      <c r="L2" s="147"/>
      <c r="M2" s="1"/>
      <c r="N2" s="1"/>
      <c r="O2" s="1"/>
      <c r="P2" s="1"/>
      <c r="Q2" s="1"/>
    </row>
    <row r="3" spans="1:17" ht="18" customHeight="1" x14ac:dyDescent="0.25">
      <c r="A3" s="205" t="s">
        <v>2</v>
      </c>
      <c r="B3" s="198"/>
      <c r="C3" s="198"/>
      <c r="D3" s="198"/>
      <c r="E3" s="198"/>
      <c r="F3" s="198"/>
      <c r="G3" s="198"/>
      <c r="H3" s="198"/>
      <c r="I3" s="198"/>
      <c r="J3" s="198"/>
      <c r="K3" s="206"/>
      <c r="L3" s="147">
        <f>SUM(H7:H90)</f>
        <v>3160589.1524000005</v>
      </c>
      <c r="M3" s="1"/>
      <c r="N3" s="1"/>
      <c r="O3" s="1"/>
      <c r="P3" s="1"/>
      <c r="Q3" s="1"/>
    </row>
    <row r="4" spans="1:17" x14ac:dyDescent="0.25">
      <c r="A4" s="207" t="s">
        <v>373</v>
      </c>
      <c r="B4" s="199"/>
      <c r="C4" s="199"/>
      <c r="D4" s="199"/>
      <c r="E4" s="199"/>
      <c r="F4" s="199"/>
      <c r="G4" s="199"/>
      <c r="H4" s="199"/>
      <c r="I4" s="199"/>
      <c r="J4" s="199"/>
      <c r="K4" s="208"/>
      <c r="L4" s="147"/>
      <c r="M4" s="1"/>
      <c r="N4" s="1"/>
      <c r="O4" s="1"/>
      <c r="P4" s="1"/>
      <c r="Q4" s="1"/>
    </row>
    <row r="5" spans="1:17" ht="15" customHeight="1" thickBot="1" x14ac:dyDescent="0.3">
      <c r="A5" s="220" t="s">
        <v>357</v>
      </c>
      <c r="B5" s="221"/>
      <c r="C5" s="221"/>
      <c r="D5" s="221"/>
      <c r="E5" s="221"/>
      <c r="F5" s="221"/>
      <c r="G5" s="221"/>
      <c r="H5" s="221"/>
      <c r="I5" s="221"/>
      <c r="J5" s="221"/>
      <c r="K5" s="222"/>
      <c r="L5" s="147"/>
      <c r="M5" s="1"/>
      <c r="N5" s="1"/>
      <c r="O5" s="1"/>
      <c r="P5" s="1"/>
      <c r="Q5" s="1"/>
    </row>
    <row r="6" spans="1:17" s="66" customFormat="1" ht="77.25" thickBot="1" x14ac:dyDescent="0.3">
      <c r="A6" s="223" t="s">
        <v>54</v>
      </c>
      <c r="B6" s="224"/>
      <c r="C6" s="225" t="s">
        <v>6</v>
      </c>
      <c r="D6" s="226" t="s">
        <v>7</v>
      </c>
      <c r="E6" s="227" t="s">
        <v>8</v>
      </c>
      <c r="F6" s="227" t="s">
        <v>9</v>
      </c>
      <c r="G6" s="225" t="s">
        <v>10</v>
      </c>
      <c r="H6" s="225" t="s">
        <v>11</v>
      </c>
      <c r="I6" s="225" t="s">
        <v>23</v>
      </c>
      <c r="J6" s="225" t="s">
        <v>371</v>
      </c>
      <c r="K6" s="228" t="s">
        <v>372</v>
      </c>
      <c r="L6" s="149"/>
      <c r="M6" s="63"/>
      <c r="N6" s="63"/>
      <c r="O6" s="63"/>
      <c r="P6" s="63"/>
      <c r="Q6" s="63"/>
    </row>
    <row r="7" spans="1:17" s="50" customFormat="1" ht="32.25" customHeight="1" x14ac:dyDescent="0.25">
      <c r="A7" s="229" t="s">
        <v>260</v>
      </c>
      <c r="B7" s="230" t="s">
        <v>201</v>
      </c>
      <c r="C7" s="231" t="s">
        <v>114</v>
      </c>
      <c r="D7" s="232" t="s">
        <v>14</v>
      </c>
      <c r="E7" s="233">
        <v>2796</v>
      </c>
      <c r="F7" s="234">
        <v>285.10000000000002</v>
      </c>
      <c r="G7" s="235">
        <v>354.18</v>
      </c>
      <c r="H7" s="236">
        <f>ROUND(E7*G7,2)</f>
        <v>990287.28</v>
      </c>
      <c r="I7" s="237">
        <f>H7/H$91</f>
        <v>0.31332363437621213</v>
      </c>
      <c r="J7" s="237">
        <f>I7</f>
        <v>0.31332363437621213</v>
      </c>
      <c r="K7" s="239" t="s">
        <v>374</v>
      </c>
      <c r="L7" s="194"/>
      <c r="M7" s="48"/>
      <c r="N7" s="48"/>
      <c r="O7" s="48"/>
      <c r="P7" s="48"/>
      <c r="Q7" s="48"/>
    </row>
    <row r="8" spans="1:17" s="50" customFormat="1" ht="38.25" x14ac:dyDescent="0.25">
      <c r="A8" s="210" t="s">
        <v>259</v>
      </c>
      <c r="B8" s="103" t="s">
        <v>199</v>
      </c>
      <c r="C8" s="93" t="s">
        <v>112</v>
      </c>
      <c r="D8" s="54" t="s">
        <v>13</v>
      </c>
      <c r="E8" s="91">
        <v>697.74</v>
      </c>
      <c r="F8" s="94">
        <v>234.27</v>
      </c>
      <c r="G8" s="95">
        <v>291.02999999999997</v>
      </c>
      <c r="H8" s="195">
        <f>ROUND(E8*G8,2)</f>
        <v>203063.27</v>
      </c>
      <c r="I8" s="219">
        <f t="shared" ref="I8:I71" si="0">H8/H$91</f>
        <v>6.4248549940698063E-2</v>
      </c>
      <c r="J8" s="219">
        <f>J7+I8</f>
        <v>0.3775721843169102</v>
      </c>
      <c r="K8" s="240"/>
      <c r="L8" s="194"/>
      <c r="M8" s="48"/>
      <c r="N8" s="48"/>
      <c r="O8" s="48"/>
      <c r="P8" s="48"/>
      <c r="Q8" s="48"/>
    </row>
    <row r="9" spans="1:17" s="50" customFormat="1" ht="25.5" customHeight="1" x14ac:dyDescent="0.25">
      <c r="A9" s="210" t="s">
        <v>262</v>
      </c>
      <c r="B9" s="103" t="s">
        <v>250</v>
      </c>
      <c r="C9" s="93" t="s">
        <v>165</v>
      </c>
      <c r="D9" s="54" t="s">
        <v>355</v>
      </c>
      <c r="E9" s="91">
        <v>200.34</v>
      </c>
      <c r="F9" s="94">
        <v>691.52</v>
      </c>
      <c r="G9" s="95">
        <v>859.08</v>
      </c>
      <c r="H9" s="195">
        <f>ROUND(E9*G9,2)</f>
        <v>172108.09</v>
      </c>
      <c r="I9" s="219">
        <f t="shared" si="0"/>
        <v>5.4454432924098767E-2</v>
      </c>
      <c r="J9" s="219">
        <f t="shared" ref="J9:J72" si="1">J8+I9</f>
        <v>0.43202661724100899</v>
      </c>
      <c r="K9" s="240"/>
      <c r="L9" s="194"/>
      <c r="M9" s="48"/>
      <c r="N9" s="48"/>
      <c r="O9" s="48"/>
      <c r="P9" s="48"/>
      <c r="Q9" s="48"/>
    </row>
    <row r="10" spans="1:17" s="50" customFormat="1" ht="25.5" x14ac:dyDescent="0.25">
      <c r="A10" s="210" t="s">
        <v>262</v>
      </c>
      <c r="B10" s="103" t="s">
        <v>248</v>
      </c>
      <c r="C10" s="93" t="s">
        <v>163</v>
      </c>
      <c r="D10" s="54" t="s">
        <v>355</v>
      </c>
      <c r="E10" s="91">
        <v>213.24</v>
      </c>
      <c r="F10" s="94">
        <v>618.16999999999996</v>
      </c>
      <c r="G10" s="95">
        <v>767.95</v>
      </c>
      <c r="H10" s="195">
        <f>ROUND(E10*G10,2)</f>
        <v>163757.66</v>
      </c>
      <c r="I10" s="219">
        <f t="shared" si="0"/>
        <v>5.1812384370062858E-2</v>
      </c>
      <c r="J10" s="219">
        <f t="shared" si="1"/>
        <v>0.48383900161107185</v>
      </c>
      <c r="K10" s="240"/>
      <c r="L10" s="194"/>
      <c r="M10" s="48"/>
      <c r="N10" s="48"/>
      <c r="O10" s="48"/>
      <c r="P10" s="48"/>
      <c r="Q10" s="48"/>
    </row>
    <row r="11" spans="1:17" s="50" customFormat="1" x14ac:dyDescent="0.25">
      <c r="A11" s="209" t="s">
        <v>259</v>
      </c>
      <c r="B11" s="99" t="s">
        <v>175</v>
      </c>
      <c r="C11" s="93" t="s">
        <v>83</v>
      </c>
      <c r="D11" s="54" t="s">
        <v>347</v>
      </c>
      <c r="E11" s="91">
        <v>1</v>
      </c>
      <c r="F11" s="94">
        <v>128629.69</v>
      </c>
      <c r="G11" s="95">
        <v>159796.66</v>
      </c>
      <c r="H11" s="195">
        <f>E11*G11</f>
        <v>159796.66</v>
      </c>
      <c r="I11" s="219">
        <f t="shared" si="0"/>
        <v>5.0559137013634958E-2</v>
      </c>
      <c r="J11" s="219">
        <f t="shared" si="1"/>
        <v>0.53439813862470675</v>
      </c>
      <c r="K11" s="240"/>
      <c r="L11" s="194"/>
      <c r="M11" s="48"/>
      <c r="N11" s="48"/>
      <c r="O11" s="48"/>
      <c r="P11" s="48"/>
      <c r="Q11" s="48"/>
    </row>
    <row r="12" spans="1:17" s="50" customFormat="1" ht="25.5" x14ac:dyDescent="0.25">
      <c r="A12" s="210" t="s">
        <v>260</v>
      </c>
      <c r="B12" s="103" t="s">
        <v>214</v>
      </c>
      <c r="C12" s="93" t="s">
        <v>129</v>
      </c>
      <c r="D12" s="54" t="s">
        <v>14</v>
      </c>
      <c r="E12" s="91">
        <v>700.26995999999997</v>
      </c>
      <c r="F12" s="94">
        <v>161.11000000000001</v>
      </c>
      <c r="G12" s="95">
        <v>200.15</v>
      </c>
      <c r="H12" s="196">
        <f>ROUND(E12*G12,2)</f>
        <v>140159.03</v>
      </c>
      <c r="I12" s="219">
        <f t="shared" si="0"/>
        <v>4.434585554834608E-2</v>
      </c>
      <c r="J12" s="219">
        <f t="shared" si="1"/>
        <v>0.57874399417305278</v>
      </c>
      <c r="K12" s="240"/>
      <c r="L12" s="194"/>
      <c r="M12" s="48"/>
      <c r="N12" s="48"/>
      <c r="O12" s="48"/>
      <c r="P12" s="48"/>
      <c r="Q12" s="48"/>
    </row>
    <row r="13" spans="1:17" s="50" customFormat="1" ht="25.5" x14ac:dyDescent="0.25">
      <c r="A13" s="210" t="s">
        <v>260</v>
      </c>
      <c r="B13" s="103" t="s">
        <v>213</v>
      </c>
      <c r="C13" s="93" t="s">
        <v>128</v>
      </c>
      <c r="D13" s="54" t="s">
        <v>348</v>
      </c>
      <c r="E13" s="91">
        <v>286.87</v>
      </c>
      <c r="F13" s="94">
        <v>300.35000000000002</v>
      </c>
      <c r="G13" s="95">
        <v>373.12</v>
      </c>
      <c r="H13" s="195">
        <f>ROUND(E13*G13,2)</f>
        <v>107036.93</v>
      </c>
      <c r="I13" s="219">
        <f t="shared" si="0"/>
        <v>3.3866132179413845E-2</v>
      </c>
      <c r="J13" s="219">
        <f t="shared" si="1"/>
        <v>0.61261012635246659</v>
      </c>
      <c r="K13" s="240"/>
      <c r="L13" s="194"/>
      <c r="M13" s="48"/>
      <c r="N13" s="48"/>
      <c r="O13" s="48"/>
      <c r="P13" s="48"/>
      <c r="Q13" s="48"/>
    </row>
    <row r="14" spans="1:17" s="50" customFormat="1" ht="25.5" x14ac:dyDescent="0.25">
      <c r="A14" s="210" t="s">
        <v>260</v>
      </c>
      <c r="B14" s="103" t="s">
        <v>197</v>
      </c>
      <c r="C14" s="93" t="s">
        <v>108</v>
      </c>
      <c r="D14" s="54" t="s">
        <v>69</v>
      </c>
      <c r="E14" s="91">
        <v>27242.23</v>
      </c>
      <c r="F14" s="94">
        <v>2.2000000000000002</v>
      </c>
      <c r="G14" s="95">
        <v>2.73</v>
      </c>
      <c r="H14" s="195">
        <f>ROUND(E14*G14,2)</f>
        <v>74371.289999999994</v>
      </c>
      <c r="I14" s="219">
        <f t="shared" si="0"/>
        <v>2.3530831251358939E-2</v>
      </c>
      <c r="J14" s="219">
        <f t="shared" si="1"/>
        <v>0.6361409576038255</v>
      </c>
      <c r="K14" s="240"/>
      <c r="L14" s="194"/>
      <c r="M14" s="48"/>
      <c r="N14" s="48"/>
      <c r="O14" s="48"/>
      <c r="P14" s="48"/>
      <c r="Q14" s="48"/>
    </row>
    <row r="15" spans="1:17" s="50" customFormat="1" ht="38.25" x14ac:dyDescent="0.25">
      <c r="A15" s="210" t="s">
        <v>260</v>
      </c>
      <c r="B15" s="103" t="s">
        <v>245</v>
      </c>
      <c r="C15" s="93" t="s">
        <v>160</v>
      </c>
      <c r="D15" s="54" t="s">
        <v>57</v>
      </c>
      <c r="E15" s="91">
        <v>208.69</v>
      </c>
      <c r="F15" s="94">
        <v>286.07</v>
      </c>
      <c r="G15" s="95">
        <v>355.38</v>
      </c>
      <c r="H15" s="195">
        <f>ROUND(E15*G15,2)</f>
        <v>74164.25</v>
      </c>
      <c r="I15" s="219">
        <f t="shared" si="0"/>
        <v>2.3465324477141614E-2</v>
      </c>
      <c r="J15" s="219">
        <f t="shared" si="1"/>
        <v>0.65960628208096717</v>
      </c>
      <c r="K15" s="240"/>
      <c r="L15" s="194"/>
      <c r="M15" s="48"/>
      <c r="N15" s="48"/>
      <c r="O15" s="48"/>
      <c r="P15" s="48"/>
      <c r="Q15" s="48"/>
    </row>
    <row r="16" spans="1:17" s="50" customFormat="1" ht="25.5" x14ac:dyDescent="0.25">
      <c r="A16" s="210" t="s">
        <v>264</v>
      </c>
      <c r="B16" s="103" t="s">
        <v>231</v>
      </c>
      <c r="C16" s="93" t="s">
        <v>145</v>
      </c>
      <c r="D16" s="54" t="s">
        <v>351</v>
      </c>
      <c r="E16" s="91">
        <v>12</v>
      </c>
      <c r="F16" s="94">
        <v>4657.3599999999997</v>
      </c>
      <c r="G16" s="95">
        <v>5785.84</v>
      </c>
      <c r="H16" s="195">
        <f>ROUND(E16*G16,2)</f>
        <v>69430.080000000002</v>
      </c>
      <c r="I16" s="219">
        <f t="shared" si="0"/>
        <v>2.1967448678762349E-2</v>
      </c>
      <c r="J16" s="219">
        <f t="shared" si="1"/>
        <v>0.68157373075972949</v>
      </c>
      <c r="K16" s="240"/>
      <c r="L16" s="194"/>
      <c r="M16" s="48"/>
      <c r="N16" s="48"/>
      <c r="O16" s="48"/>
      <c r="P16" s="48"/>
      <c r="Q16" s="48"/>
    </row>
    <row r="17" spans="1:17" s="50" customFormat="1" ht="25.5" x14ac:dyDescent="0.25">
      <c r="A17" s="210" t="s">
        <v>262</v>
      </c>
      <c r="B17" s="103" t="s">
        <v>228</v>
      </c>
      <c r="C17" s="93" t="s">
        <v>142</v>
      </c>
      <c r="D17" s="54" t="s">
        <v>14</v>
      </c>
      <c r="E17" s="91">
        <v>139</v>
      </c>
      <c r="F17" s="94">
        <v>345.82</v>
      </c>
      <c r="G17" s="95">
        <v>403.92</v>
      </c>
      <c r="H17" s="195">
        <f>ROUND(E17*G17,2)</f>
        <v>56144.88</v>
      </c>
      <c r="I17" s="219">
        <f t="shared" si="0"/>
        <v>1.7764055146922926E-2</v>
      </c>
      <c r="J17" s="219">
        <f t="shared" si="1"/>
        <v>0.69933778590665241</v>
      </c>
      <c r="K17" s="240"/>
      <c r="L17" s="194"/>
      <c r="M17" s="48"/>
      <c r="N17" s="48"/>
      <c r="O17" s="48"/>
      <c r="P17" s="48"/>
      <c r="Q17" s="48"/>
    </row>
    <row r="18" spans="1:17" s="50" customFormat="1" ht="25.5" x14ac:dyDescent="0.25">
      <c r="A18" s="210" t="s">
        <v>260</v>
      </c>
      <c r="B18" s="103" t="s">
        <v>208</v>
      </c>
      <c r="C18" s="93" t="s">
        <v>122</v>
      </c>
      <c r="D18" s="54" t="s">
        <v>57</v>
      </c>
      <c r="E18" s="91">
        <v>57.52</v>
      </c>
      <c r="F18" s="94">
        <v>679.93</v>
      </c>
      <c r="G18" s="95">
        <v>844.68</v>
      </c>
      <c r="H18" s="195">
        <f>ROUND(E18*G18,2)</f>
        <v>48585.99</v>
      </c>
      <c r="I18" s="219">
        <f t="shared" si="0"/>
        <v>1.5372447242345978E-2</v>
      </c>
      <c r="J18" s="219">
        <f t="shared" si="1"/>
        <v>0.7147102331489984</v>
      </c>
      <c r="K18" s="240"/>
      <c r="L18" s="194"/>
      <c r="M18" s="48"/>
      <c r="N18" s="48"/>
      <c r="O18" s="48"/>
      <c r="P18" s="48"/>
      <c r="Q18" s="48"/>
    </row>
    <row r="19" spans="1:17" s="50" customFormat="1" ht="51" x14ac:dyDescent="0.25">
      <c r="A19" s="210" t="s">
        <v>261</v>
      </c>
      <c r="B19" s="103" t="s">
        <v>255</v>
      </c>
      <c r="C19" s="93" t="s">
        <v>170</v>
      </c>
      <c r="D19" s="54" t="s">
        <v>350</v>
      </c>
      <c r="E19" s="91">
        <v>57.48</v>
      </c>
      <c r="F19" s="94">
        <v>657.39</v>
      </c>
      <c r="G19" s="95">
        <v>816.68</v>
      </c>
      <c r="H19" s="195">
        <f>ROUND(E19*G19,2)</f>
        <v>46942.77</v>
      </c>
      <c r="I19" s="219">
        <f t="shared" si="0"/>
        <v>1.4852537845469064E-2</v>
      </c>
      <c r="J19" s="219">
        <f t="shared" si="1"/>
        <v>0.72956277099446742</v>
      </c>
      <c r="K19" s="240"/>
      <c r="L19" s="194"/>
      <c r="M19" s="48"/>
      <c r="N19" s="48"/>
      <c r="O19" s="48"/>
      <c r="P19" s="48"/>
      <c r="Q19" s="48"/>
    </row>
    <row r="20" spans="1:17" s="50" customFormat="1" ht="25.5" x14ac:dyDescent="0.25">
      <c r="A20" s="210" t="s">
        <v>263</v>
      </c>
      <c r="B20" s="103" t="s">
        <v>198</v>
      </c>
      <c r="C20" s="93" t="s">
        <v>109</v>
      </c>
      <c r="D20" s="54" t="s">
        <v>57</v>
      </c>
      <c r="E20" s="91">
        <v>1692.39</v>
      </c>
      <c r="F20" s="94">
        <v>23.68</v>
      </c>
      <c r="G20" s="95">
        <v>27.66</v>
      </c>
      <c r="H20" s="195">
        <f>ROUND(E20*G20,2)</f>
        <v>46811.51</v>
      </c>
      <c r="I20" s="219">
        <f t="shared" si="0"/>
        <v>1.4811007613708215E-2</v>
      </c>
      <c r="J20" s="219">
        <f t="shared" si="1"/>
        <v>0.74437377860817566</v>
      </c>
      <c r="K20" s="240"/>
      <c r="L20" s="194"/>
      <c r="M20" s="48"/>
      <c r="N20" s="48"/>
      <c r="O20" s="48"/>
      <c r="P20" s="48"/>
      <c r="Q20" s="48"/>
    </row>
    <row r="21" spans="1:17" s="50" customFormat="1" ht="25.5" x14ac:dyDescent="0.25">
      <c r="A21" s="210" t="s">
        <v>259</v>
      </c>
      <c r="B21" s="103" t="s">
        <v>256</v>
      </c>
      <c r="C21" s="93" t="s">
        <v>171</v>
      </c>
      <c r="D21" s="54" t="s">
        <v>14</v>
      </c>
      <c r="E21" s="91">
        <v>68.180000000000007</v>
      </c>
      <c r="F21" s="94">
        <v>507.46</v>
      </c>
      <c r="G21" s="95">
        <v>630.41999999999996</v>
      </c>
      <c r="H21" s="195">
        <f>ROUND(E21*G21,2)</f>
        <v>42982.04</v>
      </c>
      <c r="I21" s="219">
        <f t="shared" si="0"/>
        <v>1.3599375916152054E-2</v>
      </c>
      <c r="J21" s="219">
        <f t="shared" si="1"/>
        <v>0.75797315452432767</v>
      </c>
      <c r="K21" s="240"/>
      <c r="L21" s="194"/>
      <c r="M21" s="48"/>
      <c r="N21" s="48"/>
      <c r="O21" s="48"/>
      <c r="P21" s="48"/>
      <c r="Q21" s="48"/>
    </row>
    <row r="22" spans="1:17" s="50" customFormat="1" x14ac:dyDescent="0.25">
      <c r="A22" s="210" t="s">
        <v>265</v>
      </c>
      <c r="B22" s="103" t="s">
        <v>210</v>
      </c>
      <c r="C22" s="93" t="s">
        <v>124</v>
      </c>
      <c r="D22" s="54" t="s">
        <v>348</v>
      </c>
      <c r="E22" s="91">
        <v>1</v>
      </c>
      <c r="F22" s="94">
        <v>30000</v>
      </c>
      <c r="G22" s="95">
        <v>37269</v>
      </c>
      <c r="H22" s="195">
        <f>ROUND(E22*G22,2)</f>
        <v>37269</v>
      </c>
      <c r="I22" s="219">
        <f t="shared" si="0"/>
        <v>1.1791788873191475E-2</v>
      </c>
      <c r="J22" s="219">
        <f t="shared" si="1"/>
        <v>0.76976494339751911</v>
      </c>
      <c r="K22" s="240"/>
      <c r="L22" s="194"/>
      <c r="M22" s="48"/>
      <c r="N22" s="48"/>
      <c r="O22" s="48"/>
      <c r="P22" s="48"/>
      <c r="Q22" s="48"/>
    </row>
    <row r="23" spans="1:17" s="50" customFormat="1" ht="25.5" x14ac:dyDescent="0.25">
      <c r="A23" s="210" t="s">
        <v>264</v>
      </c>
      <c r="B23" s="103" t="s">
        <v>233</v>
      </c>
      <c r="C23" s="93" t="s">
        <v>147</v>
      </c>
      <c r="D23" s="54" t="s">
        <v>351</v>
      </c>
      <c r="E23" s="91">
        <v>4</v>
      </c>
      <c r="F23" s="94">
        <v>6738.98</v>
      </c>
      <c r="G23" s="95">
        <v>8371.83</v>
      </c>
      <c r="H23" s="195">
        <f>ROUND(E23*G23,2)</f>
        <v>33487.32</v>
      </c>
      <c r="I23" s="219">
        <f t="shared" si="0"/>
        <v>1.0595277774262855E-2</v>
      </c>
      <c r="J23" s="219">
        <f t="shared" si="1"/>
        <v>0.78036022117178194</v>
      </c>
      <c r="K23" s="240"/>
      <c r="L23" s="194"/>
      <c r="M23" s="48"/>
      <c r="N23" s="48"/>
      <c r="O23" s="48"/>
      <c r="P23" s="48"/>
      <c r="Q23" s="48"/>
    </row>
    <row r="24" spans="1:17" s="50" customFormat="1" ht="25.5" x14ac:dyDescent="0.25">
      <c r="A24" s="210" t="s">
        <v>260</v>
      </c>
      <c r="B24" s="103" t="s">
        <v>207</v>
      </c>
      <c r="C24" s="93" t="s">
        <v>121</v>
      </c>
      <c r="D24" s="54" t="s">
        <v>353</v>
      </c>
      <c r="E24" s="91">
        <v>2149.09</v>
      </c>
      <c r="F24" s="94">
        <v>12.49</v>
      </c>
      <c r="G24" s="95">
        <v>15.52</v>
      </c>
      <c r="H24" s="195">
        <f>ROUND(E24*G24,2)</f>
        <v>33353.879999999997</v>
      </c>
      <c r="I24" s="219">
        <f t="shared" si="0"/>
        <v>1.0553057797680744E-2</v>
      </c>
      <c r="J24" s="219">
        <f t="shared" si="1"/>
        <v>0.79091327896946273</v>
      </c>
      <c r="K24" s="240"/>
      <c r="L24" s="194"/>
      <c r="M24" s="48"/>
      <c r="N24" s="48"/>
      <c r="O24" s="48"/>
      <c r="P24" s="48"/>
      <c r="Q24" s="48"/>
    </row>
    <row r="25" spans="1:17" s="50" customFormat="1" ht="15.75" thickBot="1" x14ac:dyDescent="0.3">
      <c r="A25" s="211" t="s">
        <v>264</v>
      </c>
      <c r="B25" s="212" t="s">
        <v>203</v>
      </c>
      <c r="C25" s="213" t="s">
        <v>117</v>
      </c>
      <c r="D25" s="214" t="s">
        <v>350</v>
      </c>
      <c r="E25" s="215">
        <v>44.5</v>
      </c>
      <c r="F25" s="216">
        <v>587.48</v>
      </c>
      <c r="G25" s="217">
        <v>729.83</v>
      </c>
      <c r="H25" s="218">
        <f>ROUND(E25*G25,2)</f>
        <v>32477.439999999999</v>
      </c>
      <c r="I25" s="238">
        <f t="shared" si="0"/>
        <v>1.0275755067797465E-2</v>
      </c>
      <c r="J25" s="238">
        <f t="shared" si="1"/>
        <v>0.80118903403726016</v>
      </c>
      <c r="K25" s="241"/>
      <c r="L25" s="194"/>
      <c r="M25" s="48"/>
      <c r="N25" s="48"/>
      <c r="O25" s="48"/>
      <c r="P25" s="48"/>
      <c r="Q25" s="48"/>
    </row>
    <row r="26" spans="1:17" s="50" customFormat="1" ht="25.5" x14ac:dyDescent="0.25">
      <c r="A26" s="229" t="s">
        <v>260</v>
      </c>
      <c r="B26" s="230" t="s">
        <v>215</v>
      </c>
      <c r="C26" s="231" t="s">
        <v>130</v>
      </c>
      <c r="D26" s="232" t="s">
        <v>57</v>
      </c>
      <c r="E26" s="233">
        <v>141.69999999999999</v>
      </c>
      <c r="F26" s="234">
        <v>163.29</v>
      </c>
      <c r="G26" s="235">
        <v>202.86</v>
      </c>
      <c r="H26" s="236">
        <f>ROUND(E26*G26,2)</f>
        <v>28745.26</v>
      </c>
      <c r="I26" s="237">
        <f t="shared" si="0"/>
        <v>9.0949056058653565E-3</v>
      </c>
      <c r="J26" s="237">
        <f t="shared" si="1"/>
        <v>0.81028393964312551</v>
      </c>
      <c r="K26" s="242" t="s">
        <v>375</v>
      </c>
      <c r="L26" s="194"/>
      <c r="M26" s="48"/>
      <c r="N26" s="48"/>
      <c r="O26" s="48"/>
      <c r="P26" s="48"/>
      <c r="Q26" s="48"/>
    </row>
    <row r="27" spans="1:17" s="50" customFormat="1" ht="25.5" x14ac:dyDescent="0.25">
      <c r="A27" s="210" t="s">
        <v>260</v>
      </c>
      <c r="B27" s="103" t="s">
        <v>218</v>
      </c>
      <c r="C27" s="93" t="s">
        <v>133</v>
      </c>
      <c r="D27" s="54" t="s">
        <v>57</v>
      </c>
      <c r="E27" s="91">
        <v>27.64</v>
      </c>
      <c r="F27" s="94">
        <v>827.05</v>
      </c>
      <c r="G27" s="95">
        <v>1027.44</v>
      </c>
      <c r="H27" s="195">
        <f>ROUND(E27*G27,2)</f>
        <v>28398.44</v>
      </c>
      <c r="I27" s="219">
        <f t="shared" si="0"/>
        <v>8.9851728999435377E-3</v>
      </c>
      <c r="J27" s="219">
        <f t="shared" si="1"/>
        <v>0.819269112543069</v>
      </c>
      <c r="K27" s="243"/>
      <c r="L27" s="194"/>
      <c r="M27" s="48"/>
      <c r="N27" s="48"/>
      <c r="O27" s="48"/>
      <c r="P27" s="48"/>
      <c r="Q27" s="48"/>
    </row>
    <row r="28" spans="1:17" s="50" customFormat="1" ht="25.5" x14ac:dyDescent="0.25">
      <c r="A28" s="210" t="s">
        <v>260</v>
      </c>
      <c r="B28" s="103" t="s">
        <v>212</v>
      </c>
      <c r="C28" s="93" t="s">
        <v>127</v>
      </c>
      <c r="D28" s="54" t="s">
        <v>14</v>
      </c>
      <c r="E28" s="91">
        <v>359.15</v>
      </c>
      <c r="F28" s="94">
        <v>63.14</v>
      </c>
      <c r="G28" s="95">
        <v>78.44</v>
      </c>
      <c r="H28" s="195">
        <f>ROUND(E28*G28,2)</f>
        <v>28171.73</v>
      </c>
      <c r="I28" s="219">
        <f t="shared" si="0"/>
        <v>8.9134426024995161E-3</v>
      </c>
      <c r="J28" s="219">
        <f t="shared" si="1"/>
        <v>0.82818255514556849</v>
      </c>
      <c r="K28" s="243"/>
      <c r="L28" s="194"/>
      <c r="M28" s="48"/>
      <c r="N28" s="48"/>
      <c r="O28" s="48"/>
      <c r="P28" s="48"/>
      <c r="Q28" s="48"/>
    </row>
    <row r="29" spans="1:17" s="50" customFormat="1" ht="38.25" x14ac:dyDescent="0.25">
      <c r="A29" s="210" t="s">
        <v>260</v>
      </c>
      <c r="B29" s="103" t="s">
        <v>229</v>
      </c>
      <c r="C29" s="93" t="s">
        <v>143</v>
      </c>
      <c r="D29" s="54" t="s">
        <v>57</v>
      </c>
      <c r="E29" s="91">
        <v>144.88</v>
      </c>
      <c r="F29" s="94">
        <v>144.26</v>
      </c>
      <c r="G29" s="95">
        <v>179.21</v>
      </c>
      <c r="H29" s="195">
        <f>ROUND(E29*G29,2)</f>
        <v>25963.94</v>
      </c>
      <c r="I29" s="219">
        <f t="shared" si="0"/>
        <v>8.2149051167514833E-3</v>
      </c>
      <c r="J29" s="219">
        <f t="shared" si="1"/>
        <v>0.83639746026231998</v>
      </c>
      <c r="K29" s="243"/>
      <c r="L29" s="194"/>
      <c r="M29" s="48"/>
      <c r="N29" s="48"/>
      <c r="O29" s="48"/>
      <c r="P29" s="48"/>
      <c r="Q29" s="48"/>
    </row>
    <row r="30" spans="1:17" s="50" customFormat="1" x14ac:dyDescent="0.25">
      <c r="A30" s="210" t="s">
        <v>260</v>
      </c>
      <c r="B30" s="103" t="s">
        <v>187</v>
      </c>
      <c r="C30" s="93" t="s">
        <v>97</v>
      </c>
      <c r="D30" s="54" t="s">
        <v>13</v>
      </c>
      <c r="E30" s="91">
        <v>237.86</v>
      </c>
      <c r="F30" s="94">
        <v>85.28</v>
      </c>
      <c r="G30" s="95">
        <v>105.94</v>
      </c>
      <c r="H30" s="195">
        <f>ROUND(E30*G30,2)</f>
        <v>25198.89</v>
      </c>
      <c r="I30" s="219">
        <f t="shared" si="0"/>
        <v>7.9728458160609594E-3</v>
      </c>
      <c r="J30" s="219">
        <f t="shared" si="1"/>
        <v>0.84437030607838093</v>
      </c>
      <c r="K30" s="243"/>
      <c r="L30" s="194"/>
      <c r="M30" s="48"/>
      <c r="N30" s="48"/>
      <c r="O30" s="48"/>
      <c r="P30" s="48"/>
      <c r="Q30" s="48"/>
    </row>
    <row r="31" spans="1:17" s="50" customFormat="1" ht="38.25" x14ac:dyDescent="0.25">
      <c r="A31" s="210" t="s">
        <v>260</v>
      </c>
      <c r="B31" s="103" t="s">
        <v>209</v>
      </c>
      <c r="C31" s="93" t="s">
        <v>123</v>
      </c>
      <c r="D31" s="54" t="s">
        <v>13</v>
      </c>
      <c r="E31" s="91">
        <v>462.46</v>
      </c>
      <c r="F31" s="94">
        <v>43.12</v>
      </c>
      <c r="G31" s="95">
        <v>53.57</v>
      </c>
      <c r="H31" s="195">
        <f>ROUND(E31*G31,2)</f>
        <v>24773.98</v>
      </c>
      <c r="I31" s="219">
        <f t="shared" si="0"/>
        <v>7.8384056912894941E-3</v>
      </c>
      <c r="J31" s="219">
        <f t="shared" si="1"/>
        <v>0.85220871176967039</v>
      </c>
      <c r="K31" s="243"/>
      <c r="L31" s="194"/>
      <c r="M31" s="48"/>
      <c r="N31" s="48"/>
      <c r="O31" s="48"/>
      <c r="P31" s="48"/>
      <c r="Q31" s="48"/>
    </row>
    <row r="32" spans="1:17" s="50" customFormat="1" x14ac:dyDescent="0.25">
      <c r="A32" s="210" t="s">
        <v>264</v>
      </c>
      <c r="B32" s="103" t="s">
        <v>220</v>
      </c>
      <c r="C32" s="93" t="s">
        <v>135</v>
      </c>
      <c r="D32" s="54" t="s">
        <v>350</v>
      </c>
      <c r="E32" s="91">
        <v>353.75990000000002</v>
      </c>
      <c r="F32" s="94">
        <v>55.79</v>
      </c>
      <c r="G32" s="95">
        <v>69.31</v>
      </c>
      <c r="H32" s="195">
        <f>ROUND(E32*G32,2)</f>
        <v>24519.1</v>
      </c>
      <c r="I32" s="219">
        <f t="shared" si="0"/>
        <v>7.757762498609275E-3</v>
      </c>
      <c r="J32" s="219">
        <f t="shared" si="1"/>
        <v>0.85996647426827966</v>
      </c>
      <c r="K32" s="243"/>
      <c r="L32" s="194"/>
      <c r="M32" s="48"/>
      <c r="N32" s="48"/>
      <c r="O32" s="48"/>
      <c r="P32" s="48"/>
      <c r="Q32" s="48"/>
    </row>
    <row r="33" spans="1:17" s="50" customFormat="1" ht="25.5" x14ac:dyDescent="0.25">
      <c r="A33" s="210" t="s">
        <v>260</v>
      </c>
      <c r="B33" s="103" t="s">
        <v>206</v>
      </c>
      <c r="C33" s="93" t="s">
        <v>120</v>
      </c>
      <c r="D33" s="54" t="s">
        <v>353</v>
      </c>
      <c r="E33" s="91">
        <v>1265.22</v>
      </c>
      <c r="F33" s="94">
        <v>15.45</v>
      </c>
      <c r="G33" s="95">
        <v>19.190000000000001</v>
      </c>
      <c r="H33" s="195">
        <f>ROUND(E33*G33,2)</f>
        <v>24279.57</v>
      </c>
      <c r="I33" s="219">
        <f t="shared" si="0"/>
        <v>7.6819759953815113E-3</v>
      </c>
      <c r="J33" s="219">
        <f t="shared" si="1"/>
        <v>0.86764845026366122</v>
      </c>
      <c r="K33" s="243"/>
      <c r="L33" s="194"/>
      <c r="M33" s="48"/>
      <c r="N33" s="48"/>
      <c r="O33" s="48"/>
      <c r="P33" s="48"/>
      <c r="Q33" s="48"/>
    </row>
    <row r="34" spans="1:17" s="50" customFormat="1" x14ac:dyDescent="0.25">
      <c r="A34" s="210" t="s">
        <v>264</v>
      </c>
      <c r="B34" s="103" t="s">
        <v>239</v>
      </c>
      <c r="C34" s="93" t="s">
        <v>153</v>
      </c>
      <c r="D34" s="54" t="s">
        <v>57</v>
      </c>
      <c r="E34" s="91">
        <v>48.18</v>
      </c>
      <c r="F34" s="94">
        <v>383.1</v>
      </c>
      <c r="G34" s="95">
        <v>475.93</v>
      </c>
      <c r="H34" s="195">
        <f>ROUND(E34*G34,2)</f>
        <v>22930.31</v>
      </c>
      <c r="I34" s="219">
        <f t="shared" si="0"/>
        <v>7.2550745744943846E-3</v>
      </c>
      <c r="J34" s="219">
        <f t="shared" si="1"/>
        <v>0.87490352483815559</v>
      </c>
      <c r="K34" s="243"/>
      <c r="L34" s="194"/>
      <c r="M34" s="48"/>
      <c r="N34" s="48"/>
      <c r="O34" s="48"/>
      <c r="P34" s="48"/>
      <c r="Q34" s="48"/>
    </row>
    <row r="35" spans="1:17" s="50" customFormat="1" ht="25.5" x14ac:dyDescent="0.25">
      <c r="A35" s="210" t="s">
        <v>264</v>
      </c>
      <c r="B35" s="103" t="s">
        <v>235</v>
      </c>
      <c r="C35" s="93" t="s">
        <v>149</v>
      </c>
      <c r="D35" s="54" t="s">
        <v>351</v>
      </c>
      <c r="E35" s="91">
        <v>2</v>
      </c>
      <c r="F35" s="94">
        <v>8927.68</v>
      </c>
      <c r="G35" s="95">
        <v>11090.86</v>
      </c>
      <c r="H35" s="195">
        <f>ROUND(E35*G35,2)</f>
        <v>22181.72</v>
      </c>
      <c r="I35" s="219">
        <f t="shared" si="0"/>
        <v>7.0182231636010846E-3</v>
      </c>
      <c r="J35" s="219">
        <f t="shared" si="1"/>
        <v>0.88192174800175671</v>
      </c>
      <c r="K35" s="243"/>
      <c r="L35" s="194"/>
      <c r="M35" s="48"/>
      <c r="N35" s="48"/>
      <c r="O35" s="48"/>
      <c r="P35" s="48"/>
      <c r="Q35" s="48"/>
    </row>
    <row r="36" spans="1:17" s="50" customFormat="1" ht="25.5" x14ac:dyDescent="0.25">
      <c r="A36" s="210" t="s">
        <v>259</v>
      </c>
      <c r="B36" s="103" t="s">
        <v>246</v>
      </c>
      <c r="C36" s="93" t="s">
        <v>161</v>
      </c>
      <c r="D36" s="54" t="s">
        <v>13</v>
      </c>
      <c r="E36" s="91">
        <v>2086.9</v>
      </c>
      <c r="F36" s="94">
        <v>7.99</v>
      </c>
      <c r="G36" s="95">
        <v>9.93</v>
      </c>
      <c r="H36" s="195">
        <f>ROUND(E36*G36,2)</f>
        <v>20722.919999999998</v>
      </c>
      <c r="I36" s="219">
        <f t="shared" si="0"/>
        <v>6.5566636474291519E-3</v>
      </c>
      <c r="J36" s="219">
        <f t="shared" si="1"/>
        <v>0.88847841164918584</v>
      </c>
      <c r="K36" s="243"/>
      <c r="L36" s="194"/>
      <c r="M36" s="48"/>
      <c r="N36" s="48"/>
      <c r="O36" s="48"/>
      <c r="P36" s="48"/>
      <c r="Q36" s="48"/>
    </row>
    <row r="37" spans="1:17" s="50" customFormat="1" ht="51" x14ac:dyDescent="0.25">
      <c r="A37" s="210" t="s">
        <v>260</v>
      </c>
      <c r="B37" s="103" t="s">
        <v>194</v>
      </c>
      <c r="C37" s="93" t="s">
        <v>105</v>
      </c>
      <c r="D37" s="54" t="s">
        <v>57</v>
      </c>
      <c r="E37" s="91">
        <v>614.45000000000005</v>
      </c>
      <c r="F37" s="94">
        <v>26.31</v>
      </c>
      <c r="G37" s="95">
        <v>32.68</v>
      </c>
      <c r="H37" s="195">
        <f>ROUND(E37*G37,2)</f>
        <v>20080.23</v>
      </c>
      <c r="I37" s="219">
        <f t="shared" si="0"/>
        <v>6.3533186478071761E-3</v>
      </c>
      <c r="J37" s="219">
        <f t="shared" si="1"/>
        <v>0.89483173029699303</v>
      </c>
      <c r="K37" s="243"/>
      <c r="L37" s="194"/>
      <c r="M37" s="48"/>
      <c r="N37" s="48"/>
      <c r="O37" s="48"/>
      <c r="P37" s="48"/>
      <c r="Q37" s="48"/>
    </row>
    <row r="38" spans="1:17" s="50" customFormat="1" ht="38.25" x14ac:dyDescent="0.25">
      <c r="A38" s="210" t="s">
        <v>260</v>
      </c>
      <c r="B38" s="103" t="s">
        <v>254</v>
      </c>
      <c r="C38" s="93" t="s">
        <v>168</v>
      </c>
      <c r="D38" s="54" t="s">
        <v>13</v>
      </c>
      <c r="E38" s="91">
        <v>152.16</v>
      </c>
      <c r="F38" s="94">
        <v>103.26</v>
      </c>
      <c r="G38" s="95">
        <v>128.28</v>
      </c>
      <c r="H38" s="195">
        <f>ROUND(E38*G38,2)</f>
        <v>19519.080000000002</v>
      </c>
      <c r="I38" s="219">
        <f t="shared" si="0"/>
        <v>6.1757726356739991E-3</v>
      </c>
      <c r="J38" s="219">
        <f t="shared" si="1"/>
        <v>0.90100750293266707</v>
      </c>
      <c r="K38" s="243"/>
      <c r="L38" s="194"/>
      <c r="M38" s="48"/>
      <c r="N38" s="48"/>
      <c r="O38" s="48"/>
      <c r="P38" s="48"/>
      <c r="Q38" s="48"/>
    </row>
    <row r="39" spans="1:17" s="50" customFormat="1" x14ac:dyDescent="0.25">
      <c r="A39" s="210" t="s">
        <v>264</v>
      </c>
      <c r="B39" s="103" t="s">
        <v>238</v>
      </c>
      <c r="C39" s="93" t="s">
        <v>152</v>
      </c>
      <c r="D39" s="54" t="s">
        <v>350</v>
      </c>
      <c r="E39" s="91">
        <v>13.5</v>
      </c>
      <c r="F39" s="94">
        <v>1052.22</v>
      </c>
      <c r="G39" s="95">
        <v>1307.17</v>
      </c>
      <c r="H39" s="195">
        <f>ROUND(E39*G39,2)</f>
        <v>17646.8</v>
      </c>
      <c r="I39" s="219">
        <f t="shared" si="0"/>
        <v>5.5833894090916124E-3</v>
      </c>
      <c r="J39" s="219">
        <f t="shared" si="1"/>
        <v>0.90659089234175871</v>
      </c>
      <c r="K39" s="243"/>
      <c r="L39" s="194"/>
      <c r="M39" s="48"/>
      <c r="N39" s="48"/>
      <c r="O39" s="48"/>
      <c r="P39" s="48"/>
      <c r="Q39" s="48"/>
    </row>
    <row r="40" spans="1:17" s="50" customFormat="1" x14ac:dyDescent="0.25">
      <c r="A40" s="210" t="s">
        <v>264</v>
      </c>
      <c r="B40" s="103" t="s">
        <v>237</v>
      </c>
      <c r="C40" s="93" t="s">
        <v>151</v>
      </c>
      <c r="D40" s="54" t="s">
        <v>350</v>
      </c>
      <c r="E40" s="91">
        <v>19.349989999999998</v>
      </c>
      <c r="F40" s="94">
        <v>733.9</v>
      </c>
      <c r="G40" s="95">
        <v>911.72</v>
      </c>
      <c r="H40" s="195">
        <f>ROUND(E40*G40,2)</f>
        <v>17641.77</v>
      </c>
      <c r="I40" s="219">
        <f t="shared" si="0"/>
        <v>5.5817979336554016E-3</v>
      </c>
      <c r="J40" s="219">
        <f t="shared" si="1"/>
        <v>0.91217269027541414</v>
      </c>
      <c r="K40" s="243"/>
      <c r="L40" s="194"/>
      <c r="M40" s="48"/>
      <c r="N40" s="48"/>
      <c r="O40" s="48"/>
      <c r="P40" s="48"/>
      <c r="Q40" s="48"/>
    </row>
    <row r="41" spans="1:17" s="50" customFormat="1" x14ac:dyDescent="0.25">
      <c r="A41" s="210" t="s">
        <v>260</v>
      </c>
      <c r="B41" s="103" t="s">
        <v>200</v>
      </c>
      <c r="C41" s="93" t="s">
        <v>113</v>
      </c>
      <c r="D41" s="54" t="s">
        <v>348</v>
      </c>
      <c r="E41" s="91">
        <v>466</v>
      </c>
      <c r="F41" s="94">
        <v>28.56</v>
      </c>
      <c r="G41" s="95">
        <v>35.479999999999997</v>
      </c>
      <c r="H41" s="195">
        <f>ROUND(E41*G41,2)</f>
        <v>16533.68</v>
      </c>
      <c r="I41" s="219">
        <f t="shared" si="0"/>
        <v>5.2312019065955196E-3</v>
      </c>
      <c r="J41" s="219">
        <f t="shared" si="1"/>
        <v>0.91740389218200968</v>
      </c>
      <c r="K41" s="243"/>
      <c r="L41" s="194"/>
      <c r="M41" s="48"/>
      <c r="N41" s="48"/>
      <c r="O41" s="48"/>
      <c r="P41" s="48"/>
      <c r="Q41" s="48"/>
    </row>
    <row r="42" spans="1:17" s="50" customFormat="1" x14ac:dyDescent="0.25">
      <c r="A42" s="210" t="s">
        <v>260</v>
      </c>
      <c r="B42" s="103" t="s">
        <v>205</v>
      </c>
      <c r="C42" s="93" t="s">
        <v>119</v>
      </c>
      <c r="D42" s="54" t="s">
        <v>348</v>
      </c>
      <c r="E42" s="91">
        <v>391</v>
      </c>
      <c r="F42" s="94">
        <v>30.58</v>
      </c>
      <c r="G42" s="95">
        <v>37.99</v>
      </c>
      <c r="H42" s="195">
        <f>ROUND(E42*G42,2)</f>
        <v>14854.09</v>
      </c>
      <c r="I42" s="219">
        <f t="shared" si="0"/>
        <v>4.6997851614850074E-3</v>
      </c>
      <c r="J42" s="219">
        <f t="shared" si="1"/>
        <v>0.92210367734349474</v>
      </c>
      <c r="K42" s="243"/>
      <c r="L42" s="194"/>
      <c r="M42" s="48"/>
      <c r="N42" s="48"/>
      <c r="O42" s="48"/>
      <c r="P42" s="48"/>
      <c r="Q42" s="48"/>
    </row>
    <row r="43" spans="1:17" s="50" customFormat="1" ht="25.5" x14ac:dyDescent="0.25">
      <c r="A43" s="210" t="s">
        <v>264</v>
      </c>
      <c r="B43" s="103" t="s">
        <v>240</v>
      </c>
      <c r="C43" s="93" t="s">
        <v>154</v>
      </c>
      <c r="D43" s="54" t="s">
        <v>351</v>
      </c>
      <c r="E43" s="91">
        <v>105.41998</v>
      </c>
      <c r="F43" s="94">
        <v>109.84999000000001</v>
      </c>
      <c r="G43" s="95">
        <v>136.47</v>
      </c>
      <c r="H43" s="196">
        <f>ROUND(E43*G43,2)</f>
        <v>14386.66</v>
      </c>
      <c r="I43" s="219">
        <f t="shared" si="0"/>
        <v>4.5518918487318918E-3</v>
      </c>
      <c r="J43" s="219">
        <f t="shared" si="1"/>
        <v>0.92665556919222658</v>
      </c>
      <c r="K43" s="243"/>
      <c r="L43" s="194"/>
      <c r="M43" s="48"/>
      <c r="N43" s="48"/>
      <c r="O43" s="48"/>
      <c r="P43" s="48"/>
      <c r="Q43" s="48"/>
    </row>
    <row r="44" spans="1:17" s="50" customFormat="1" ht="25.5" x14ac:dyDescent="0.25">
      <c r="A44" s="210" t="s">
        <v>264</v>
      </c>
      <c r="B44" s="103" t="s">
        <v>232</v>
      </c>
      <c r="C44" s="93" t="s">
        <v>146</v>
      </c>
      <c r="D44" s="54" t="s">
        <v>351</v>
      </c>
      <c r="E44" s="91">
        <v>2</v>
      </c>
      <c r="F44" s="94">
        <v>5720.49</v>
      </c>
      <c r="G44" s="95">
        <v>7106.56</v>
      </c>
      <c r="H44" s="195">
        <f>ROUND(E44*G44,2)</f>
        <v>14213.12</v>
      </c>
      <c r="I44" s="219">
        <f t="shared" si="0"/>
        <v>4.4969843641990718E-3</v>
      </c>
      <c r="J44" s="219">
        <f t="shared" si="1"/>
        <v>0.93115255355642568</v>
      </c>
      <c r="K44" s="243"/>
      <c r="L44" s="194"/>
      <c r="M44" s="48"/>
      <c r="N44" s="48"/>
      <c r="O44" s="48"/>
      <c r="P44" s="48"/>
      <c r="Q44" s="48"/>
    </row>
    <row r="45" spans="1:17" s="50" customFormat="1" ht="25.5" x14ac:dyDescent="0.25">
      <c r="A45" s="210" t="s">
        <v>262</v>
      </c>
      <c r="B45" s="103" t="s">
        <v>226</v>
      </c>
      <c r="C45" s="93" t="s">
        <v>140</v>
      </c>
      <c r="D45" s="54" t="s">
        <v>14</v>
      </c>
      <c r="E45" s="91">
        <v>22</v>
      </c>
      <c r="F45" s="94">
        <v>511.49</v>
      </c>
      <c r="G45" s="95">
        <v>597.41999999999996</v>
      </c>
      <c r="H45" s="195">
        <f>ROUND(E45*G45,2)</f>
        <v>13143.24</v>
      </c>
      <c r="I45" s="219">
        <f t="shared" si="0"/>
        <v>4.1584778553136687E-3</v>
      </c>
      <c r="J45" s="219">
        <f t="shared" si="1"/>
        <v>0.93531103141173932</v>
      </c>
      <c r="K45" s="243"/>
      <c r="L45" s="194"/>
      <c r="M45" s="48"/>
      <c r="N45" s="48"/>
      <c r="O45" s="48"/>
      <c r="P45" s="48"/>
      <c r="Q45" s="48"/>
    </row>
    <row r="46" spans="1:17" s="50" customFormat="1" x14ac:dyDescent="0.25">
      <c r="A46" s="210" t="s">
        <v>260</v>
      </c>
      <c r="B46" s="103" t="s">
        <v>217</v>
      </c>
      <c r="C46" s="93" t="s">
        <v>132</v>
      </c>
      <c r="D46" s="54" t="s">
        <v>353</v>
      </c>
      <c r="E46" s="91">
        <v>548.12</v>
      </c>
      <c r="F46" s="94">
        <v>18.91</v>
      </c>
      <c r="G46" s="95">
        <v>23.49</v>
      </c>
      <c r="H46" s="195">
        <f>ROUND(E46*G46,2)</f>
        <v>12875.34</v>
      </c>
      <c r="I46" s="219">
        <f t="shared" si="0"/>
        <v>4.0737151775083079E-3</v>
      </c>
      <c r="J46" s="219">
        <f t="shared" si="1"/>
        <v>0.93938474658924764</v>
      </c>
      <c r="K46" s="243"/>
      <c r="L46" s="194"/>
      <c r="M46" s="48"/>
      <c r="N46" s="48"/>
      <c r="O46" s="48"/>
      <c r="P46" s="48"/>
      <c r="Q46" s="48"/>
    </row>
    <row r="47" spans="1:17" s="50" customFormat="1" ht="25.5" x14ac:dyDescent="0.25">
      <c r="A47" s="210" t="s">
        <v>259</v>
      </c>
      <c r="B47" s="103" t="s">
        <v>251</v>
      </c>
      <c r="C47" s="93" t="s">
        <v>164</v>
      </c>
      <c r="D47" s="54" t="s">
        <v>57</v>
      </c>
      <c r="E47" s="91">
        <v>83.48</v>
      </c>
      <c r="F47" s="94">
        <v>122.09</v>
      </c>
      <c r="G47" s="95">
        <v>151.66999999999999</v>
      </c>
      <c r="H47" s="195">
        <f>ROUND(E47*G47,2)</f>
        <v>12661.41</v>
      </c>
      <c r="I47" s="219">
        <f t="shared" si="0"/>
        <v>4.0060284299797489E-3</v>
      </c>
      <c r="J47" s="219">
        <f t="shared" si="1"/>
        <v>0.94339077501922741</v>
      </c>
      <c r="K47" s="243"/>
      <c r="L47" s="194"/>
      <c r="M47" s="48"/>
      <c r="N47" s="48"/>
      <c r="O47" s="48"/>
      <c r="P47" s="48"/>
      <c r="Q47" s="48"/>
    </row>
    <row r="48" spans="1:17" s="50" customFormat="1" ht="25.5" x14ac:dyDescent="0.25">
      <c r="A48" s="210" t="s">
        <v>262</v>
      </c>
      <c r="B48" s="103" t="s">
        <v>184</v>
      </c>
      <c r="C48" s="93" t="s">
        <v>94</v>
      </c>
      <c r="D48" s="54" t="s">
        <v>352</v>
      </c>
      <c r="E48" s="91">
        <v>7.9999999999999991</v>
      </c>
      <c r="F48" s="94">
        <v>1262.5</v>
      </c>
      <c r="G48" s="95">
        <v>1474.6</v>
      </c>
      <c r="H48" s="195">
        <f>E48*G48</f>
        <v>11796.799999999997</v>
      </c>
      <c r="I48" s="219">
        <f t="shared" si="0"/>
        <v>3.7324686731402819E-3</v>
      </c>
      <c r="J48" s="219">
        <f t="shared" si="1"/>
        <v>0.94712324369236767</v>
      </c>
      <c r="K48" s="243"/>
      <c r="L48" s="194"/>
      <c r="M48" s="48"/>
      <c r="N48" s="48"/>
      <c r="O48" s="48"/>
      <c r="P48" s="48"/>
      <c r="Q48" s="48"/>
    </row>
    <row r="49" spans="1:17" s="50" customFormat="1" ht="38.25" x14ac:dyDescent="0.25">
      <c r="A49" s="210" t="s">
        <v>260</v>
      </c>
      <c r="B49" s="103" t="s">
        <v>196</v>
      </c>
      <c r="C49" s="93" t="s">
        <v>107</v>
      </c>
      <c r="D49" s="54" t="s">
        <v>57</v>
      </c>
      <c r="E49" s="91">
        <v>1201.98</v>
      </c>
      <c r="F49" s="94">
        <v>6.88</v>
      </c>
      <c r="G49" s="95">
        <v>8.5500000000000007</v>
      </c>
      <c r="H49" s="195">
        <f>ROUND(E49*G49,2)</f>
        <v>10276.93</v>
      </c>
      <c r="I49" s="219">
        <f t="shared" si="0"/>
        <v>3.2515868100718472E-3</v>
      </c>
      <c r="J49" s="219">
        <f t="shared" si="1"/>
        <v>0.95037483050243954</v>
      </c>
      <c r="K49" s="243"/>
      <c r="L49" s="194"/>
      <c r="M49" s="48"/>
      <c r="N49" s="48"/>
      <c r="O49" s="48"/>
      <c r="P49" s="48"/>
      <c r="Q49" s="48"/>
    </row>
    <row r="50" spans="1:17" s="50" customFormat="1" ht="25.5" x14ac:dyDescent="0.25">
      <c r="A50" s="210" t="s">
        <v>264</v>
      </c>
      <c r="B50" s="103" t="s">
        <v>234</v>
      </c>
      <c r="C50" s="93" t="s">
        <v>148</v>
      </c>
      <c r="D50" s="54" t="s">
        <v>351</v>
      </c>
      <c r="E50" s="91">
        <v>1</v>
      </c>
      <c r="F50" s="94">
        <v>7695.73</v>
      </c>
      <c r="G50" s="95">
        <v>9560.41</v>
      </c>
      <c r="H50" s="195">
        <f>ROUND(E50*G50,2)</f>
        <v>9560.41</v>
      </c>
      <c r="I50" s="219">
        <f t="shared" si="0"/>
        <v>3.0248822415720441E-3</v>
      </c>
      <c r="J50" s="219">
        <f t="shared" si="1"/>
        <v>0.95339971274401158</v>
      </c>
      <c r="K50" s="243"/>
      <c r="L50" s="194"/>
      <c r="M50" s="48"/>
      <c r="N50" s="48"/>
      <c r="O50" s="48"/>
      <c r="P50" s="48"/>
      <c r="Q50" s="48"/>
    </row>
    <row r="51" spans="1:17" s="50" customFormat="1" ht="38.25" x14ac:dyDescent="0.25">
      <c r="A51" s="210" t="s">
        <v>262</v>
      </c>
      <c r="B51" s="103" t="s">
        <v>183</v>
      </c>
      <c r="C51" s="93" t="s">
        <v>93</v>
      </c>
      <c r="D51" s="54" t="s">
        <v>352</v>
      </c>
      <c r="E51" s="91">
        <v>7.9999999999999991</v>
      </c>
      <c r="F51" s="94">
        <v>1010</v>
      </c>
      <c r="G51" s="95">
        <v>1179.68</v>
      </c>
      <c r="H51" s="195">
        <f>ROUND(E51*G51,2)</f>
        <v>9437.44</v>
      </c>
      <c r="I51" s="219">
        <f t="shared" si="0"/>
        <v>2.985974938512226E-3</v>
      </c>
      <c r="J51" s="219">
        <f t="shared" si="1"/>
        <v>0.95638568768252386</v>
      </c>
      <c r="K51" s="243"/>
      <c r="L51" s="194"/>
      <c r="M51" s="48"/>
      <c r="N51" s="48"/>
      <c r="O51" s="48"/>
      <c r="P51" s="48"/>
      <c r="Q51" s="48"/>
    </row>
    <row r="52" spans="1:17" s="50" customFormat="1" ht="26.25" thickBot="1" x14ac:dyDescent="0.3">
      <c r="A52" s="211" t="s">
        <v>259</v>
      </c>
      <c r="B52" s="212" t="s">
        <v>249</v>
      </c>
      <c r="C52" s="213" t="s">
        <v>164</v>
      </c>
      <c r="D52" s="214" t="s">
        <v>57</v>
      </c>
      <c r="E52" s="215">
        <v>83.47</v>
      </c>
      <c r="F52" s="216">
        <v>88.05</v>
      </c>
      <c r="G52" s="217">
        <v>109.38</v>
      </c>
      <c r="H52" s="218">
        <f>ROUND(E52*G52,2)</f>
        <v>9129.9500000000007</v>
      </c>
      <c r="I52" s="238">
        <f t="shared" si="0"/>
        <v>2.8886861150767265E-3</v>
      </c>
      <c r="J52" s="238">
        <f t="shared" si="1"/>
        <v>0.95927437379760061</v>
      </c>
      <c r="K52" s="244"/>
      <c r="L52" s="194"/>
      <c r="M52" s="48"/>
      <c r="N52" s="48"/>
      <c r="O52" s="48"/>
      <c r="P52" s="48"/>
      <c r="Q52" s="48"/>
    </row>
    <row r="53" spans="1:17" s="50" customFormat="1" ht="25.5" x14ac:dyDescent="0.25">
      <c r="A53" s="229" t="s">
        <v>260</v>
      </c>
      <c r="B53" s="230" t="s">
        <v>244</v>
      </c>
      <c r="C53" s="231" t="s">
        <v>159</v>
      </c>
      <c r="D53" s="232" t="s">
        <v>13</v>
      </c>
      <c r="E53" s="233">
        <v>2086.9</v>
      </c>
      <c r="F53" s="234">
        <v>2.87</v>
      </c>
      <c r="G53" s="235">
        <v>3.57</v>
      </c>
      <c r="H53" s="236">
        <f>ROUND(E53*G53,2)</f>
        <v>7450.23</v>
      </c>
      <c r="I53" s="237">
        <f t="shared" si="0"/>
        <v>2.3572282383943041E-3</v>
      </c>
      <c r="J53" s="237">
        <f t="shared" si="1"/>
        <v>0.96163160203599496</v>
      </c>
      <c r="K53" s="245" t="s">
        <v>376</v>
      </c>
      <c r="L53" s="194"/>
      <c r="M53" s="48"/>
      <c r="N53" s="48"/>
      <c r="O53" s="48"/>
      <c r="P53" s="48"/>
      <c r="Q53" s="48"/>
    </row>
    <row r="54" spans="1:17" s="50" customFormat="1" x14ac:dyDescent="0.25">
      <c r="A54" s="210" t="s">
        <v>261</v>
      </c>
      <c r="B54" s="103" t="s">
        <v>176</v>
      </c>
      <c r="C54" s="93" t="s">
        <v>85</v>
      </c>
      <c r="D54" s="54" t="s">
        <v>348</v>
      </c>
      <c r="E54" s="91">
        <v>4</v>
      </c>
      <c r="F54" s="94">
        <v>1480.18</v>
      </c>
      <c r="G54" s="95">
        <v>1838.83</v>
      </c>
      <c r="H54" s="195">
        <f>ROUND(E54*G54,2)</f>
        <v>7355.32</v>
      </c>
      <c r="I54" s="219">
        <f t="shared" si="0"/>
        <v>2.3271990269329123E-3</v>
      </c>
      <c r="J54" s="219">
        <f t="shared" si="1"/>
        <v>0.96395880106292786</v>
      </c>
      <c r="K54" s="246"/>
      <c r="L54" s="194"/>
      <c r="M54" s="48"/>
      <c r="N54" s="48"/>
      <c r="O54" s="48"/>
      <c r="P54" s="48"/>
      <c r="Q54" s="48"/>
    </row>
    <row r="55" spans="1:17" s="50" customFormat="1" x14ac:dyDescent="0.25">
      <c r="A55" s="210" t="s">
        <v>264</v>
      </c>
      <c r="B55" s="103" t="s">
        <v>221</v>
      </c>
      <c r="C55" s="93" t="s">
        <v>136</v>
      </c>
      <c r="D55" s="54" t="s">
        <v>350</v>
      </c>
      <c r="E55" s="91">
        <v>180.25</v>
      </c>
      <c r="F55" s="94">
        <v>32.08</v>
      </c>
      <c r="G55" s="95">
        <v>39.85</v>
      </c>
      <c r="H55" s="195">
        <f>ROUND(E55*G55,2)</f>
        <v>7182.96</v>
      </c>
      <c r="I55" s="219">
        <f t="shared" si="0"/>
        <v>2.2726648905143534E-3</v>
      </c>
      <c r="J55" s="219">
        <f t="shared" si="1"/>
        <v>0.96623146595344223</v>
      </c>
      <c r="K55" s="246"/>
      <c r="L55" s="194"/>
      <c r="M55" s="48"/>
      <c r="N55" s="48"/>
      <c r="O55" s="48"/>
      <c r="P55" s="48"/>
      <c r="Q55" s="48"/>
    </row>
    <row r="56" spans="1:17" s="50" customFormat="1" ht="25.5" x14ac:dyDescent="0.25">
      <c r="A56" s="210" t="s">
        <v>260</v>
      </c>
      <c r="B56" s="103" t="s">
        <v>188</v>
      </c>
      <c r="C56" s="93" t="s">
        <v>98</v>
      </c>
      <c r="D56" s="54" t="s">
        <v>348</v>
      </c>
      <c r="E56" s="91">
        <v>1</v>
      </c>
      <c r="F56" s="94">
        <v>5676.76</v>
      </c>
      <c r="G56" s="95">
        <v>7052.24</v>
      </c>
      <c r="H56" s="195">
        <f>ROUND(E56*G56,2)</f>
        <v>7052.24</v>
      </c>
      <c r="I56" s="219">
        <f t="shared" si="0"/>
        <v>2.2313055129752836E-3</v>
      </c>
      <c r="J56" s="219">
        <f t="shared" si="1"/>
        <v>0.96846277146641746</v>
      </c>
      <c r="K56" s="246"/>
      <c r="L56" s="194"/>
      <c r="M56" s="48"/>
      <c r="N56" s="48"/>
      <c r="O56" s="48"/>
      <c r="P56" s="48"/>
      <c r="Q56" s="48"/>
    </row>
    <row r="57" spans="1:17" s="50" customFormat="1" ht="51" x14ac:dyDescent="0.25">
      <c r="A57" s="210" t="s">
        <v>260</v>
      </c>
      <c r="B57" s="103" t="s">
        <v>216</v>
      </c>
      <c r="C57" s="93" t="s">
        <v>131</v>
      </c>
      <c r="D57" s="54" t="s">
        <v>57</v>
      </c>
      <c r="E57" s="91">
        <v>499.11</v>
      </c>
      <c r="F57" s="94">
        <v>11.14</v>
      </c>
      <c r="G57" s="95">
        <v>13.84</v>
      </c>
      <c r="H57" s="196">
        <f>E57*G57</f>
        <v>6907.6823999999997</v>
      </c>
      <c r="I57" s="219">
        <f t="shared" si="0"/>
        <v>2.1855679643634275E-3</v>
      </c>
      <c r="J57" s="219">
        <f t="shared" si="1"/>
        <v>0.97064833943078088</v>
      </c>
      <c r="K57" s="246"/>
      <c r="L57" s="194"/>
      <c r="M57" s="48"/>
      <c r="N57" s="48"/>
      <c r="O57" s="48"/>
      <c r="P57" s="48"/>
      <c r="Q57" s="48"/>
    </row>
    <row r="58" spans="1:17" s="50" customFormat="1" ht="25.5" x14ac:dyDescent="0.25">
      <c r="A58" s="210" t="s">
        <v>259</v>
      </c>
      <c r="B58" s="103" t="s">
        <v>247</v>
      </c>
      <c r="C58" s="93" t="s">
        <v>162</v>
      </c>
      <c r="D58" s="54" t="s">
        <v>13</v>
      </c>
      <c r="E58" s="91">
        <v>2086.9</v>
      </c>
      <c r="F58" s="94">
        <v>2.4900000000000002</v>
      </c>
      <c r="G58" s="95">
        <v>3.09</v>
      </c>
      <c r="H58" s="195">
        <f>ROUND(E58*G58,2)</f>
        <v>6448.52</v>
      </c>
      <c r="I58" s="219">
        <f t="shared" si="0"/>
        <v>2.0402904930251066E-3</v>
      </c>
      <c r="J58" s="219">
        <f t="shared" si="1"/>
        <v>0.972688629923806</v>
      </c>
      <c r="K58" s="246"/>
      <c r="L58" s="152"/>
      <c r="M58" s="48"/>
      <c r="N58" s="48"/>
      <c r="O58" s="48"/>
      <c r="P58" s="48"/>
      <c r="Q58" s="48"/>
    </row>
    <row r="59" spans="1:17" s="50" customFormat="1" ht="25.5" x14ac:dyDescent="0.25">
      <c r="A59" s="210" t="s">
        <v>261</v>
      </c>
      <c r="B59" s="103" t="s">
        <v>181</v>
      </c>
      <c r="C59" s="93" t="s">
        <v>90</v>
      </c>
      <c r="D59" s="54" t="s">
        <v>350</v>
      </c>
      <c r="E59" s="91">
        <v>60</v>
      </c>
      <c r="F59" s="94">
        <v>79.09</v>
      </c>
      <c r="G59" s="95">
        <v>98.25</v>
      </c>
      <c r="H59" s="195">
        <f>ROUND(E59*G59,2)</f>
        <v>5895</v>
      </c>
      <c r="I59" s="219">
        <f t="shared" si="0"/>
        <v>1.8651585877663404E-3</v>
      </c>
      <c r="J59" s="219">
        <f t="shared" si="1"/>
        <v>0.97455378851157237</v>
      </c>
      <c r="K59" s="246"/>
      <c r="L59" s="194"/>
      <c r="M59" s="48"/>
      <c r="N59" s="48"/>
      <c r="O59" s="48"/>
      <c r="P59" s="48"/>
      <c r="Q59" s="48"/>
    </row>
    <row r="60" spans="1:17" s="50" customFormat="1" ht="25.5" x14ac:dyDescent="0.25">
      <c r="A60" s="210" t="s">
        <v>260</v>
      </c>
      <c r="B60" s="103" t="s">
        <v>253</v>
      </c>
      <c r="C60" s="93" t="s">
        <v>167</v>
      </c>
      <c r="D60" s="54" t="s">
        <v>356</v>
      </c>
      <c r="E60" s="91">
        <v>3143.21</v>
      </c>
      <c r="F60" s="94">
        <v>1.49</v>
      </c>
      <c r="G60" s="95">
        <v>1.85</v>
      </c>
      <c r="H60" s="195">
        <f>ROUND(E60*G60,2)</f>
        <v>5814.94</v>
      </c>
      <c r="I60" s="219">
        <f t="shared" si="0"/>
        <v>1.8398278674039022E-3</v>
      </c>
      <c r="J60" s="219">
        <f t="shared" si="1"/>
        <v>0.97639361637897626</v>
      </c>
      <c r="K60" s="246"/>
      <c r="L60" s="194"/>
      <c r="M60" s="48"/>
      <c r="N60" s="48"/>
      <c r="O60" s="48"/>
      <c r="P60" s="48"/>
      <c r="Q60" s="48"/>
    </row>
    <row r="61" spans="1:17" s="50" customFormat="1" x14ac:dyDescent="0.25">
      <c r="A61" s="210" t="s">
        <v>260</v>
      </c>
      <c r="B61" s="103" t="s">
        <v>224</v>
      </c>
      <c r="C61" s="93" t="s">
        <v>76</v>
      </c>
      <c r="D61" s="54" t="s">
        <v>57</v>
      </c>
      <c r="E61" s="91">
        <v>48.179999999999993</v>
      </c>
      <c r="F61" s="94">
        <v>95.92</v>
      </c>
      <c r="G61" s="95">
        <v>119.16</v>
      </c>
      <c r="H61" s="195">
        <f>ROUND(E61*G61,2)</f>
        <v>5741.13</v>
      </c>
      <c r="I61" s="219">
        <f t="shared" si="0"/>
        <v>1.8164746264602155E-3</v>
      </c>
      <c r="J61" s="219">
        <f t="shared" si="1"/>
        <v>0.97821009100543643</v>
      </c>
      <c r="K61" s="246"/>
      <c r="L61" s="194"/>
      <c r="M61" s="48"/>
      <c r="N61" s="48"/>
      <c r="O61" s="48"/>
      <c r="P61" s="48"/>
      <c r="Q61" s="48"/>
    </row>
    <row r="62" spans="1:17" s="50" customFormat="1" ht="38.25" x14ac:dyDescent="0.25">
      <c r="A62" s="210" t="s">
        <v>260</v>
      </c>
      <c r="B62" s="103" t="s">
        <v>242</v>
      </c>
      <c r="C62" s="93" t="s">
        <v>157</v>
      </c>
      <c r="D62" s="54" t="s">
        <v>57</v>
      </c>
      <c r="E62" s="91">
        <v>490.41</v>
      </c>
      <c r="F62" s="94">
        <v>9.2799999999999994</v>
      </c>
      <c r="G62" s="95">
        <v>11.53</v>
      </c>
      <c r="H62" s="195">
        <f>ROUND(E62*G62,2)</f>
        <v>5654.43</v>
      </c>
      <c r="I62" s="219">
        <f t="shared" si="0"/>
        <v>1.7890430319632959E-3</v>
      </c>
      <c r="J62" s="219">
        <f t="shared" si="1"/>
        <v>0.97999913403739969</v>
      </c>
      <c r="K62" s="246"/>
      <c r="L62" s="194"/>
      <c r="M62" s="48"/>
      <c r="N62" s="48"/>
      <c r="O62" s="48"/>
      <c r="P62" s="48"/>
      <c r="Q62" s="48"/>
    </row>
    <row r="63" spans="1:17" s="50" customFormat="1" ht="25.5" x14ac:dyDescent="0.25">
      <c r="A63" s="210" t="s">
        <v>260</v>
      </c>
      <c r="B63" s="103" t="s">
        <v>219</v>
      </c>
      <c r="C63" s="93" t="s">
        <v>134</v>
      </c>
      <c r="D63" s="54" t="s">
        <v>13</v>
      </c>
      <c r="E63" s="91">
        <v>93.78</v>
      </c>
      <c r="F63" s="94">
        <v>46.83</v>
      </c>
      <c r="G63" s="95">
        <v>58.18</v>
      </c>
      <c r="H63" s="195">
        <f>ROUND(E63*G63,2)</f>
        <v>5456.12</v>
      </c>
      <c r="I63" s="219">
        <f t="shared" si="0"/>
        <v>1.7262984009980807E-3</v>
      </c>
      <c r="J63" s="219">
        <f t="shared" si="1"/>
        <v>0.98172543243839772</v>
      </c>
      <c r="K63" s="246"/>
      <c r="L63" s="194"/>
      <c r="M63" s="48"/>
      <c r="N63" s="48"/>
      <c r="O63" s="48"/>
      <c r="P63" s="48"/>
      <c r="Q63" s="48"/>
    </row>
    <row r="64" spans="1:17" s="50" customFormat="1" x14ac:dyDescent="0.25">
      <c r="A64" s="210" t="s">
        <v>261</v>
      </c>
      <c r="B64" s="103" t="s">
        <v>177</v>
      </c>
      <c r="C64" s="93" t="s">
        <v>86</v>
      </c>
      <c r="D64" s="54" t="s">
        <v>348</v>
      </c>
      <c r="E64" s="91">
        <v>3</v>
      </c>
      <c r="F64" s="94">
        <v>1352.47</v>
      </c>
      <c r="G64" s="95">
        <v>1680.17</v>
      </c>
      <c r="H64" s="195">
        <f>ROUND(E64*G64,2)</f>
        <v>5040.51</v>
      </c>
      <c r="I64" s="219">
        <f t="shared" si="0"/>
        <v>1.5948007656017163E-3</v>
      </c>
      <c r="J64" s="219">
        <f t="shared" si="1"/>
        <v>0.98332023320399942</v>
      </c>
      <c r="K64" s="246"/>
      <c r="L64" s="194"/>
      <c r="M64" s="48"/>
      <c r="N64" s="48"/>
      <c r="O64" s="48"/>
      <c r="P64" s="48"/>
      <c r="Q64" s="48"/>
    </row>
    <row r="65" spans="1:17" s="50" customFormat="1" x14ac:dyDescent="0.25">
      <c r="A65" s="210" t="s">
        <v>260</v>
      </c>
      <c r="B65" s="103" t="s">
        <v>186</v>
      </c>
      <c r="C65" s="93" t="s">
        <v>96</v>
      </c>
      <c r="D65" s="54" t="s">
        <v>57</v>
      </c>
      <c r="E65" s="91">
        <v>1.93</v>
      </c>
      <c r="F65" s="94">
        <v>1978.05</v>
      </c>
      <c r="G65" s="95">
        <v>2457.33</v>
      </c>
      <c r="H65" s="195">
        <f>ROUND(E65*G65,2)</f>
        <v>4742.6499999999996</v>
      </c>
      <c r="I65" s="219">
        <f t="shared" si="0"/>
        <v>1.5005588424546283E-3</v>
      </c>
      <c r="J65" s="219">
        <f t="shared" si="1"/>
        <v>0.98482079204645401</v>
      </c>
      <c r="K65" s="246"/>
      <c r="L65" s="194"/>
      <c r="M65" s="48"/>
      <c r="N65" s="48"/>
      <c r="O65" s="48"/>
      <c r="P65" s="48"/>
      <c r="Q65" s="48"/>
    </row>
    <row r="66" spans="1:17" s="50" customFormat="1" x14ac:dyDescent="0.25">
      <c r="A66" s="210" t="s">
        <v>264</v>
      </c>
      <c r="B66" s="103" t="s">
        <v>204</v>
      </c>
      <c r="C66" s="93" t="s">
        <v>118</v>
      </c>
      <c r="D66" s="54" t="s">
        <v>350</v>
      </c>
      <c r="E66" s="91">
        <v>33.700000000000003</v>
      </c>
      <c r="F66" s="94">
        <v>108</v>
      </c>
      <c r="G66" s="95">
        <v>134.16999999999999</v>
      </c>
      <c r="H66" s="195">
        <f>ROUND(E66*G66,2)</f>
        <v>4521.53</v>
      </c>
      <c r="I66" s="219">
        <f t="shared" si="0"/>
        <v>1.430597202602738E-3</v>
      </c>
      <c r="J66" s="219">
        <f t="shared" si="1"/>
        <v>0.98625138924905675</v>
      </c>
      <c r="K66" s="246"/>
      <c r="L66" s="152"/>
      <c r="M66" s="48"/>
      <c r="N66" s="48"/>
      <c r="O66" s="48"/>
      <c r="P66" s="48"/>
      <c r="Q66" s="48"/>
    </row>
    <row r="67" spans="1:17" s="50" customFormat="1" ht="25.5" x14ac:dyDescent="0.25">
      <c r="A67" s="210" t="s">
        <v>260</v>
      </c>
      <c r="B67" s="103" t="s">
        <v>190</v>
      </c>
      <c r="C67" s="93" t="s">
        <v>100</v>
      </c>
      <c r="D67" s="54" t="s">
        <v>13</v>
      </c>
      <c r="E67" s="91">
        <v>6.48</v>
      </c>
      <c r="F67" s="94">
        <v>504.07</v>
      </c>
      <c r="G67" s="95">
        <v>626.21</v>
      </c>
      <c r="H67" s="195">
        <f>ROUND(E67*G67,2)</f>
        <v>4057.84</v>
      </c>
      <c r="I67" s="219">
        <f t="shared" si="0"/>
        <v>1.2838872135338027E-3</v>
      </c>
      <c r="J67" s="219">
        <f t="shared" si="1"/>
        <v>0.98753527646259054</v>
      </c>
      <c r="K67" s="246"/>
      <c r="L67" s="194"/>
      <c r="M67" s="48"/>
      <c r="N67" s="48"/>
      <c r="O67" s="48"/>
      <c r="P67" s="48"/>
      <c r="Q67" s="48"/>
    </row>
    <row r="68" spans="1:17" s="50" customFormat="1" ht="25.5" x14ac:dyDescent="0.25">
      <c r="A68" s="210" t="s">
        <v>260</v>
      </c>
      <c r="B68" s="103" t="s">
        <v>243</v>
      </c>
      <c r="C68" s="93" t="s">
        <v>158</v>
      </c>
      <c r="D68" s="54" t="s">
        <v>57</v>
      </c>
      <c r="E68" s="91">
        <v>375.64</v>
      </c>
      <c r="F68" s="94">
        <v>7.85</v>
      </c>
      <c r="G68" s="95">
        <v>9.75</v>
      </c>
      <c r="H68" s="195">
        <f>ROUND(E68*G68,2)</f>
        <v>3662.49</v>
      </c>
      <c r="I68" s="219">
        <f t="shared" si="0"/>
        <v>1.1587997754212629E-3</v>
      </c>
      <c r="J68" s="219">
        <f t="shared" si="1"/>
        <v>0.98869407623801175</v>
      </c>
      <c r="K68" s="246"/>
      <c r="L68" s="194"/>
      <c r="M68" s="48"/>
      <c r="N68" s="48"/>
      <c r="O68" s="48"/>
      <c r="P68" s="48"/>
      <c r="Q68" s="48"/>
    </row>
    <row r="69" spans="1:17" s="50" customFormat="1" x14ac:dyDescent="0.25">
      <c r="A69" s="210" t="s">
        <v>264</v>
      </c>
      <c r="B69" s="103" t="s">
        <v>223</v>
      </c>
      <c r="C69" s="93" t="s">
        <v>138</v>
      </c>
      <c r="D69" s="54" t="s">
        <v>351</v>
      </c>
      <c r="E69" s="91">
        <v>3</v>
      </c>
      <c r="F69" s="94">
        <v>966.31</v>
      </c>
      <c r="G69" s="95">
        <v>1200.45</v>
      </c>
      <c r="H69" s="195">
        <f>ROUND(E69*G69,2)</f>
        <v>3601.35</v>
      </c>
      <c r="I69" s="219">
        <f t="shared" si="0"/>
        <v>1.1394552807552688E-3</v>
      </c>
      <c r="J69" s="219">
        <f t="shared" si="1"/>
        <v>0.98983353151876707</v>
      </c>
      <c r="K69" s="246"/>
      <c r="L69" s="194"/>
      <c r="M69" s="48"/>
      <c r="N69" s="48"/>
      <c r="O69" s="48"/>
      <c r="P69" s="48"/>
      <c r="Q69" s="48"/>
    </row>
    <row r="70" spans="1:17" s="50" customFormat="1" ht="38.25" x14ac:dyDescent="0.25">
      <c r="A70" s="210" t="s">
        <v>260</v>
      </c>
      <c r="B70" s="103" t="s">
        <v>195</v>
      </c>
      <c r="C70" s="93" t="s">
        <v>106</v>
      </c>
      <c r="D70" s="54" t="s">
        <v>57</v>
      </c>
      <c r="E70" s="91">
        <v>41.59</v>
      </c>
      <c r="F70" s="94">
        <v>69.08</v>
      </c>
      <c r="G70" s="95">
        <v>85.82</v>
      </c>
      <c r="H70" s="195">
        <f>ROUND(E70*G70,2)</f>
        <v>3569.25</v>
      </c>
      <c r="I70" s="219">
        <f t="shared" si="0"/>
        <v>1.1292989464605616E-3</v>
      </c>
      <c r="J70" s="219">
        <f t="shared" si="1"/>
        <v>0.9909628304652276</v>
      </c>
      <c r="K70" s="246"/>
      <c r="L70" s="194"/>
      <c r="M70" s="48"/>
      <c r="N70" s="48"/>
      <c r="O70" s="48"/>
      <c r="P70" s="48"/>
      <c r="Q70" s="48"/>
    </row>
    <row r="71" spans="1:17" s="50" customFormat="1" x14ac:dyDescent="0.25">
      <c r="A71" s="210" t="s">
        <v>264</v>
      </c>
      <c r="B71" s="103" t="s">
        <v>236</v>
      </c>
      <c r="C71" s="93" t="s">
        <v>150</v>
      </c>
      <c r="D71" s="54" t="s">
        <v>350</v>
      </c>
      <c r="E71" s="91">
        <v>4.2</v>
      </c>
      <c r="F71" s="94">
        <v>658.28</v>
      </c>
      <c r="G71" s="95">
        <v>817.78</v>
      </c>
      <c r="H71" s="195">
        <f>ROUND(E71*G71,2)</f>
        <v>3434.68</v>
      </c>
      <c r="I71" s="219">
        <f t="shared" si="0"/>
        <v>1.0867214415995409E-3</v>
      </c>
      <c r="J71" s="219">
        <f t="shared" si="1"/>
        <v>0.99204955190682709</v>
      </c>
      <c r="K71" s="246"/>
      <c r="L71" s="194"/>
      <c r="M71" s="48"/>
      <c r="N71" s="48"/>
      <c r="O71" s="48"/>
      <c r="P71" s="48"/>
      <c r="Q71" s="48"/>
    </row>
    <row r="72" spans="1:17" s="50" customFormat="1" ht="25.5" x14ac:dyDescent="0.25">
      <c r="A72" s="210" t="s">
        <v>264</v>
      </c>
      <c r="B72" s="103" t="s">
        <v>211</v>
      </c>
      <c r="C72" s="93" t="s">
        <v>125</v>
      </c>
      <c r="D72" s="54" t="s">
        <v>354</v>
      </c>
      <c r="E72" s="91">
        <v>202.79</v>
      </c>
      <c r="F72" s="94">
        <v>12.07</v>
      </c>
      <c r="G72" s="95">
        <v>14.99</v>
      </c>
      <c r="H72" s="195">
        <f>ROUND(E72*G72,2)</f>
        <v>3039.82</v>
      </c>
      <c r="I72" s="219">
        <f t="shared" ref="I72:I90" si="2">H72/H$91</f>
        <v>9.6178903787343128E-4</v>
      </c>
      <c r="J72" s="219">
        <f t="shared" si="1"/>
        <v>0.99301134094470056</v>
      </c>
      <c r="K72" s="246"/>
      <c r="L72" s="194"/>
      <c r="M72" s="48"/>
      <c r="N72" s="48"/>
      <c r="O72" s="48"/>
      <c r="P72" s="48"/>
      <c r="Q72" s="48"/>
    </row>
    <row r="73" spans="1:17" s="50" customFormat="1" x14ac:dyDescent="0.25">
      <c r="A73" s="210" t="s">
        <v>261</v>
      </c>
      <c r="B73" s="103" t="s">
        <v>178</v>
      </c>
      <c r="C73" s="93" t="s">
        <v>87</v>
      </c>
      <c r="D73" s="54" t="s">
        <v>348</v>
      </c>
      <c r="E73" s="91">
        <v>2</v>
      </c>
      <c r="F73" s="94">
        <v>1202</v>
      </c>
      <c r="G73" s="95">
        <v>1493.24</v>
      </c>
      <c r="H73" s="195">
        <f>ROUND(E73*G73,2)</f>
        <v>2986.48</v>
      </c>
      <c r="I73" s="219">
        <f t="shared" si="2"/>
        <v>9.4491243752203912E-4</v>
      </c>
      <c r="J73" s="219">
        <f t="shared" ref="J73:J90" si="3">J72+I73</f>
        <v>0.9939562533822226</v>
      </c>
      <c r="K73" s="246"/>
      <c r="L73" s="194"/>
      <c r="M73" s="48"/>
      <c r="N73" s="48"/>
      <c r="O73" s="48"/>
      <c r="P73" s="48"/>
      <c r="Q73" s="48"/>
    </row>
    <row r="74" spans="1:17" s="50" customFormat="1" x14ac:dyDescent="0.25">
      <c r="A74" s="210" t="s">
        <v>259</v>
      </c>
      <c r="B74" s="103" t="s">
        <v>202</v>
      </c>
      <c r="C74" s="93" t="s">
        <v>115</v>
      </c>
      <c r="D74" s="54" t="s">
        <v>348</v>
      </c>
      <c r="E74" s="91">
        <v>81</v>
      </c>
      <c r="F74" s="94">
        <v>28.79</v>
      </c>
      <c r="G74" s="95">
        <v>35.770000000000003</v>
      </c>
      <c r="H74" s="195">
        <f>ROUND(E74*G74,2)</f>
        <v>2897.37</v>
      </c>
      <c r="I74" s="219">
        <f t="shared" si="2"/>
        <v>9.1671832696124883E-4</v>
      </c>
      <c r="J74" s="219">
        <f t="shared" si="3"/>
        <v>0.99487297170918387</v>
      </c>
      <c r="K74" s="246"/>
      <c r="L74" s="194"/>
      <c r="M74" s="48"/>
      <c r="N74" s="48"/>
      <c r="O74" s="48"/>
      <c r="P74" s="48"/>
      <c r="Q74" s="48"/>
    </row>
    <row r="75" spans="1:17" s="50" customFormat="1" x14ac:dyDescent="0.25">
      <c r="A75" s="210" t="s">
        <v>264</v>
      </c>
      <c r="B75" s="103" t="s">
        <v>230</v>
      </c>
      <c r="C75" s="93" t="s">
        <v>144</v>
      </c>
      <c r="D75" s="54" t="s">
        <v>351</v>
      </c>
      <c r="E75" s="91">
        <v>3</v>
      </c>
      <c r="F75" s="94">
        <v>772.22</v>
      </c>
      <c r="G75" s="95">
        <v>959.33</v>
      </c>
      <c r="H75" s="195">
        <f>ROUND(E75*G75,2)</f>
        <v>2877.99</v>
      </c>
      <c r="I75" s="219">
        <f t="shared" si="2"/>
        <v>9.1058655877958436E-4</v>
      </c>
      <c r="J75" s="219">
        <f t="shared" si="3"/>
        <v>0.9957835582679635</v>
      </c>
      <c r="K75" s="246"/>
      <c r="L75" s="152"/>
      <c r="M75" s="48"/>
      <c r="N75" s="48"/>
      <c r="O75" s="48"/>
      <c r="P75" s="48"/>
      <c r="Q75" s="48"/>
    </row>
    <row r="76" spans="1:17" s="50" customFormat="1" x14ac:dyDescent="0.25">
      <c r="A76" s="210" t="s">
        <v>261</v>
      </c>
      <c r="B76" s="103" t="s">
        <v>179</v>
      </c>
      <c r="C76" s="93" t="s">
        <v>88</v>
      </c>
      <c r="D76" s="54" t="s">
        <v>348</v>
      </c>
      <c r="E76" s="91">
        <v>3</v>
      </c>
      <c r="F76" s="94">
        <v>592.48</v>
      </c>
      <c r="G76" s="95">
        <v>736.04</v>
      </c>
      <c r="H76" s="195">
        <f>ROUND(E76*G76,2)</f>
        <v>2208.12</v>
      </c>
      <c r="I76" s="219">
        <f t="shared" si="2"/>
        <v>6.9864189666134203E-4</v>
      </c>
      <c r="J76" s="219">
        <f t="shared" si="3"/>
        <v>0.99648220016462485</v>
      </c>
      <c r="K76" s="246"/>
      <c r="L76" s="194"/>
      <c r="M76" s="48"/>
      <c r="N76" s="48"/>
      <c r="O76" s="48"/>
      <c r="P76" s="48"/>
      <c r="Q76" s="48"/>
    </row>
    <row r="77" spans="1:17" s="50" customFormat="1" ht="38.25" x14ac:dyDescent="0.25">
      <c r="A77" s="210" t="s">
        <v>260</v>
      </c>
      <c r="B77" s="103" t="s">
        <v>258</v>
      </c>
      <c r="C77" s="93" t="s">
        <v>173</v>
      </c>
      <c r="D77" s="54" t="s">
        <v>13</v>
      </c>
      <c r="E77" s="91">
        <v>93.92</v>
      </c>
      <c r="F77" s="94">
        <v>14.07</v>
      </c>
      <c r="G77" s="95">
        <v>17.48</v>
      </c>
      <c r="H77" s="195">
        <f>ROUND(E77*G77,2)</f>
        <v>1641.72</v>
      </c>
      <c r="I77" s="219">
        <f t="shared" si="2"/>
        <v>5.1943480181641333E-4</v>
      </c>
      <c r="J77" s="219">
        <f t="shared" si="3"/>
        <v>0.99700163496644123</v>
      </c>
      <c r="K77" s="246"/>
      <c r="L77" s="194"/>
      <c r="M77" s="48"/>
      <c r="N77" s="48"/>
      <c r="O77" s="48"/>
      <c r="P77" s="48"/>
      <c r="Q77" s="48"/>
    </row>
    <row r="78" spans="1:17" s="50" customFormat="1" x14ac:dyDescent="0.25">
      <c r="A78" s="210" t="s">
        <v>260</v>
      </c>
      <c r="B78" s="103" t="s">
        <v>222</v>
      </c>
      <c r="C78" s="93" t="s">
        <v>137</v>
      </c>
      <c r="D78" s="54" t="s">
        <v>14</v>
      </c>
      <c r="E78" s="91">
        <v>534.01</v>
      </c>
      <c r="F78" s="94">
        <v>1.87</v>
      </c>
      <c r="G78" s="95">
        <v>2.3199999999999998</v>
      </c>
      <c r="H78" s="195">
        <f>ROUND(E78*G78,2)</f>
        <v>1238.9000000000001</v>
      </c>
      <c r="I78" s="219">
        <f t="shared" si="2"/>
        <v>3.9198388030258174E-4</v>
      </c>
      <c r="J78" s="219">
        <f t="shared" si="3"/>
        <v>0.99739361884674382</v>
      </c>
      <c r="K78" s="246"/>
      <c r="L78" s="194"/>
      <c r="M78" s="48"/>
      <c r="N78" s="48"/>
      <c r="O78" s="48"/>
      <c r="P78" s="48"/>
      <c r="Q78" s="48"/>
    </row>
    <row r="79" spans="1:17" s="50" customFormat="1" ht="25.5" x14ac:dyDescent="0.25">
      <c r="A79" s="210" t="s">
        <v>261</v>
      </c>
      <c r="B79" s="103" t="s">
        <v>182</v>
      </c>
      <c r="C79" s="93" t="s">
        <v>91</v>
      </c>
      <c r="D79" s="54" t="s">
        <v>351</v>
      </c>
      <c r="E79" s="91">
        <v>1</v>
      </c>
      <c r="F79" s="94">
        <v>873.6</v>
      </c>
      <c r="G79" s="95">
        <v>1085.27</v>
      </c>
      <c r="H79" s="195">
        <f>ROUND(E79*G79,2)</f>
        <v>1085.27</v>
      </c>
      <c r="I79" s="219">
        <f t="shared" si="2"/>
        <v>3.433758542061368E-4</v>
      </c>
      <c r="J79" s="219">
        <f t="shared" si="3"/>
        <v>0.99773699470095001</v>
      </c>
      <c r="K79" s="246"/>
      <c r="L79" s="194"/>
      <c r="M79" s="48"/>
      <c r="N79" s="48"/>
      <c r="O79" s="48"/>
      <c r="P79" s="48"/>
      <c r="Q79" s="48"/>
    </row>
    <row r="80" spans="1:17" s="50" customFormat="1" ht="25.5" x14ac:dyDescent="0.25">
      <c r="A80" s="209" t="s">
        <v>260</v>
      </c>
      <c r="B80" s="99" t="s">
        <v>189</v>
      </c>
      <c r="C80" s="93" t="s">
        <v>99</v>
      </c>
      <c r="D80" s="54" t="s">
        <v>348</v>
      </c>
      <c r="E80" s="91">
        <v>1</v>
      </c>
      <c r="F80" s="94">
        <v>865.32</v>
      </c>
      <c r="G80" s="95">
        <v>1074.99</v>
      </c>
      <c r="H80" s="195">
        <f>ROUND(E80*G80,2)</f>
        <v>1074.99</v>
      </c>
      <c r="I80" s="219">
        <f t="shared" si="2"/>
        <v>3.4012329605817446E-4</v>
      </c>
      <c r="J80" s="219">
        <f t="shared" si="3"/>
        <v>0.99807711799700816</v>
      </c>
      <c r="K80" s="246"/>
      <c r="L80" s="194"/>
      <c r="M80" s="48"/>
      <c r="N80" s="48"/>
      <c r="O80" s="48"/>
      <c r="P80" s="48"/>
      <c r="Q80" s="48"/>
    </row>
    <row r="81" spans="1:17" s="50" customFormat="1" ht="51" x14ac:dyDescent="0.25">
      <c r="A81" s="210" t="s">
        <v>261</v>
      </c>
      <c r="B81" s="103" t="s">
        <v>192</v>
      </c>
      <c r="C81" s="93" t="s">
        <v>102</v>
      </c>
      <c r="D81" s="54" t="s">
        <v>351</v>
      </c>
      <c r="E81" s="91">
        <v>1</v>
      </c>
      <c r="F81" s="94">
        <v>830.96</v>
      </c>
      <c r="G81" s="95">
        <v>1032.3</v>
      </c>
      <c r="H81" s="195">
        <f>ROUND(E81*G81,2)</f>
        <v>1032.3</v>
      </c>
      <c r="I81" s="219">
        <f t="shared" si="2"/>
        <v>3.2661632063633471E-4</v>
      </c>
      <c r="J81" s="219">
        <f t="shared" si="3"/>
        <v>0.99840373431764451</v>
      </c>
      <c r="K81" s="246"/>
      <c r="L81" s="194"/>
      <c r="M81" s="48"/>
      <c r="N81" s="48"/>
      <c r="O81" s="48"/>
      <c r="P81" s="48"/>
      <c r="Q81" s="48"/>
    </row>
    <row r="82" spans="1:17" s="50" customFormat="1" x14ac:dyDescent="0.25">
      <c r="A82" s="210" t="s">
        <v>261</v>
      </c>
      <c r="B82" s="103" t="s">
        <v>180</v>
      </c>
      <c r="C82" s="93" t="s">
        <v>89</v>
      </c>
      <c r="D82" s="54" t="s">
        <v>349</v>
      </c>
      <c r="E82" s="91">
        <v>925.19</v>
      </c>
      <c r="F82" s="94">
        <v>0.87</v>
      </c>
      <c r="G82" s="95">
        <v>1.08</v>
      </c>
      <c r="H82" s="195">
        <f>ROUND(E82*G82,2)</f>
        <v>999.21</v>
      </c>
      <c r="I82" s="219">
        <f t="shared" si="2"/>
        <v>3.1614675360169722E-4</v>
      </c>
      <c r="J82" s="219">
        <f t="shared" si="3"/>
        <v>0.99871988107124621</v>
      </c>
      <c r="K82" s="246"/>
      <c r="L82" s="194"/>
      <c r="M82" s="48"/>
      <c r="N82" s="48"/>
      <c r="O82" s="48"/>
      <c r="P82" s="48"/>
      <c r="Q82" s="48"/>
    </row>
    <row r="83" spans="1:17" s="50" customFormat="1" ht="38.25" x14ac:dyDescent="0.25">
      <c r="A83" s="210" t="s">
        <v>260</v>
      </c>
      <c r="B83" s="103" t="s">
        <v>193</v>
      </c>
      <c r="C83" s="93" t="s">
        <v>104</v>
      </c>
      <c r="D83" s="54" t="s">
        <v>13</v>
      </c>
      <c r="E83" s="91">
        <v>925.19</v>
      </c>
      <c r="F83" s="94">
        <v>0.73</v>
      </c>
      <c r="G83" s="95">
        <v>0.91</v>
      </c>
      <c r="H83" s="195">
        <f>ROUND(E83*G83,2)</f>
        <v>841.92</v>
      </c>
      <c r="I83" s="219">
        <f t="shared" si="2"/>
        <v>2.6638071555763141E-4</v>
      </c>
      <c r="J83" s="219">
        <f t="shared" si="3"/>
        <v>0.99898626178680383</v>
      </c>
      <c r="K83" s="246"/>
      <c r="L83" s="152"/>
      <c r="M83" s="48"/>
      <c r="N83" s="48"/>
      <c r="O83" s="48"/>
      <c r="P83" s="48"/>
      <c r="Q83" s="48"/>
    </row>
    <row r="84" spans="1:17" s="50" customFormat="1" ht="25.5" x14ac:dyDescent="0.25">
      <c r="A84" s="210" t="s">
        <v>260</v>
      </c>
      <c r="B84" s="103" t="s">
        <v>257</v>
      </c>
      <c r="C84" s="93" t="s">
        <v>172</v>
      </c>
      <c r="D84" s="54" t="s">
        <v>13</v>
      </c>
      <c r="E84" s="91">
        <v>46.96</v>
      </c>
      <c r="F84" s="94">
        <v>13.33</v>
      </c>
      <c r="G84" s="95">
        <v>16.559999999999999</v>
      </c>
      <c r="H84" s="195">
        <f>ROUND(E84*G84,2)</f>
        <v>777.66</v>
      </c>
      <c r="I84" s="219">
        <f t="shared" si="2"/>
        <v>2.4604906316579684E-4</v>
      </c>
      <c r="J84" s="219">
        <f t="shared" si="3"/>
        <v>0.99923231084996966</v>
      </c>
      <c r="K84" s="246"/>
      <c r="L84" s="194"/>
      <c r="M84" s="48"/>
      <c r="N84" s="48"/>
      <c r="O84" s="48"/>
      <c r="P84" s="48"/>
      <c r="Q84" s="48"/>
    </row>
    <row r="85" spans="1:17" s="50" customFormat="1" ht="38.25" x14ac:dyDescent="0.25">
      <c r="A85" s="210" t="s">
        <v>261</v>
      </c>
      <c r="B85" s="103" t="s">
        <v>191</v>
      </c>
      <c r="C85" s="93" t="s">
        <v>101</v>
      </c>
      <c r="D85" s="54" t="s">
        <v>351</v>
      </c>
      <c r="E85" s="91">
        <v>1</v>
      </c>
      <c r="F85" s="94">
        <v>592.94000000000005</v>
      </c>
      <c r="G85" s="95">
        <v>736.61</v>
      </c>
      <c r="H85" s="195">
        <f>ROUND(E85*G85,2)</f>
        <v>736.61</v>
      </c>
      <c r="I85" s="219">
        <f t="shared" si="2"/>
        <v>2.3306097834343751E-4</v>
      </c>
      <c r="J85" s="219">
        <f t="shared" si="3"/>
        <v>0.99946537182831308</v>
      </c>
      <c r="K85" s="246"/>
      <c r="L85" s="194"/>
      <c r="M85" s="48"/>
      <c r="N85" s="48"/>
      <c r="O85" s="48"/>
      <c r="P85" s="48"/>
      <c r="Q85" s="48"/>
    </row>
    <row r="86" spans="1:17" s="50" customFormat="1" ht="38.25" x14ac:dyDescent="0.25">
      <c r="A86" s="210" t="s">
        <v>260</v>
      </c>
      <c r="B86" s="103" t="s">
        <v>227</v>
      </c>
      <c r="C86" s="93" t="s">
        <v>141</v>
      </c>
      <c r="D86" s="54" t="s">
        <v>14</v>
      </c>
      <c r="E86" s="91">
        <v>139</v>
      </c>
      <c r="F86" s="94">
        <v>3.98</v>
      </c>
      <c r="G86" s="95">
        <v>4.9400000000000004</v>
      </c>
      <c r="H86" s="195">
        <f>ROUND(E86*G86,2)</f>
        <v>686.66</v>
      </c>
      <c r="I86" s="219">
        <f t="shared" si="2"/>
        <v>2.1725696282877613E-4</v>
      </c>
      <c r="J86" s="219">
        <f t="shared" si="3"/>
        <v>0.99968262879114189</v>
      </c>
      <c r="K86" s="246"/>
      <c r="L86" s="194"/>
      <c r="M86" s="48"/>
      <c r="N86" s="48"/>
      <c r="O86" s="48"/>
      <c r="P86" s="48"/>
      <c r="Q86" s="48"/>
    </row>
    <row r="87" spans="1:17" s="50" customFormat="1" ht="38.25" x14ac:dyDescent="0.25">
      <c r="A87" s="210" t="s">
        <v>260</v>
      </c>
      <c r="B87" s="103" t="s">
        <v>225</v>
      </c>
      <c r="C87" s="93" t="s">
        <v>139</v>
      </c>
      <c r="D87" s="54" t="s">
        <v>14</v>
      </c>
      <c r="E87" s="91">
        <v>22</v>
      </c>
      <c r="F87" s="94">
        <v>18</v>
      </c>
      <c r="G87" s="95">
        <v>22.36</v>
      </c>
      <c r="H87" s="195">
        <f>ROUND(E87*G87,2)</f>
        <v>491.92</v>
      </c>
      <c r="I87" s="219">
        <f t="shared" si="2"/>
        <v>1.5564186810755186E-4</v>
      </c>
      <c r="J87" s="219">
        <f t="shared" si="3"/>
        <v>0.99983827065924946</v>
      </c>
      <c r="K87" s="246"/>
      <c r="L87" s="194"/>
      <c r="M87" s="48"/>
      <c r="N87" s="48"/>
      <c r="O87" s="48"/>
      <c r="P87" s="48"/>
      <c r="Q87" s="48"/>
    </row>
    <row r="88" spans="1:17" s="50" customFormat="1" ht="25.5" x14ac:dyDescent="0.25">
      <c r="A88" s="210" t="s">
        <v>260</v>
      </c>
      <c r="B88" s="103" t="s">
        <v>185</v>
      </c>
      <c r="C88" s="93" t="s">
        <v>95</v>
      </c>
      <c r="D88" s="54" t="s">
        <v>348</v>
      </c>
      <c r="E88" s="91">
        <v>2</v>
      </c>
      <c r="F88" s="94">
        <v>137.26</v>
      </c>
      <c r="G88" s="95">
        <v>170.52</v>
      </c>
      <c r="H88" s="195">
        <f>ROUND(E88*G88,2)</f>
        <v>341.04</v>
      </c>
      <c r="I88" s="219">
        <f t="shared" si="2"/>
        <v>1.0790393295535755E-4</v>
      </c>
      <c r="J88" s="219">
        <f t="shared" si="3"/>
        <v>0.99994617459220481</v>
      </c>
      <c r="K88" s="246"/>
      <c r="L88" s="194"/>
      <c r="M88" s="48"/>
      <c r="N88" s="48"/>
      <c r="O88" s="48"/>
      <c r="P88" s="48"/>
      <c r="Q88" s="48"/>
    </row>
    <row r="89" spans="1:17" s="50" customFormat="1" x14ac:dyDescent="0.25">
      <c r="A89" s="210" t="s">
        <v>264</v>
      </c>
      <c r="B89" s="103" t="s">
        <v>241</v>
      </c>
      <c r="C89" s="93" t="s">
        <v>156</v>
      </c>
      <c r="D89" s="54" t="s">
        <v>57</v>
      </c>
      <c r="E89" s="91">
        <v>1.6</v>
      </c>
      <c r="F89" s="94">
        <v>56.38</v>
      </c>
      <c r="G89" s="95">
        <v>70.040000000000006</v>
      </c>
      <c r="H89" s="195">
        <f>ROUND(E89*G89,2)</f>
        <v>112.06</v>
      </c>
      <c r="I89" s="219">
        <f t="shared" si="2"/>
        <v>3.5455414986445481E-5</v>
      </c>
      <c r="J89" s="219">
        <f t="shared" si="3"/>
        <v>0.9999816300071912</v>
      </c>
      <c r="K89" s="246"/>
      <c r="L89" s="194"/>
      <c r="M89" s="48"/>
      <c r="N89" s="48"/>
      <c r="O89" s="48"/>
      <c r="P89" s="48"/>
      <c r="Q89" s="48"/>
    </row>
    <row r="90" spans="1:17" s="50" customFormat="1" ht="39" thickBot="1" x14ac:dyDescent="0.3">
      <c r="A90" s="248" t="s">
        <v>260</v>
      </c>
      <c r="B90" s="249" t="s">
        <v>252</v>
      </c>
      <c r="C90" s="250" t="s">
        <v>166</v>
      </c>
      <c r="D90" s="251" t="s">
        <v>356</v>
      </c>
      <c r="E90" s="252">
        <v>32.987000000000002</v>
      </c>
      <c r="F90" s="253">
        <v>1.42</v>
      </c>
      <c r="G90" s="254">
        <v>1.76</v>
      </c>
      <c r="H90" s="255">
        <f>ROUND(E90*G90,2)</f>
        <v>58.06</v>
      </c>
      <c r="I90" s="256">
        <f t="shared" si="2"/>
        <v>1.8369992808433202E-5</v>
      </c>
      <c r="J90" s="238">
        <f t="shared" si="3"/>
        <v>0.99999999999999967</v>
      </c>
      <c r="K90" s="247"/>
      <c r="L90" s="194"/>
      <c r="M90" s="48"/>
      <c r="N90" s="48"/>
      <c r="O90" s="48"/>
      <c r="P90" s="48"/>
      <c r="Q90" s="48"/>
    </row>
    <row r="91" spans="1:17" s="261" customFormat="1" ht="15.75" thickBot="1" x14ac:dyDescent="0.3">
      <c r="A91" s="257" t="s">
        <v>377</v>
      </c>
      <c r="B91" s="258"/>
      <c r="C91" s="258"/>
      <c r="D91" s="258"/>
      <c r="E91" s="258"/>
      <c r="F91" s="258"/>
      <c r="G91" s="258"/>
      <c r="H91" s="259">
        <f>SUM(H7:H90)</f>
        <v>3160589.1524000005</v>
      </c>
      <c r="I91" s="263">
        <f>SUM(I7:I90)</f>
        <v>0.99999999999999967</v>
      </c>
      <c r="J91" s="260"/>
      <c r="L91" s="262"/>
    </row>
  </sheetData>
  <protectedRanges>
    <protectedRange algorithmName="SHA-512" hashValue="rtssY/sHYn1ndJ7yoSBfD/3TRXRl2ItQgemQlHK8zbrc5ZHU47x9hCbPVDO/KkR41zovKVl992gEYfZRZlQzkg==" saltValue="/d/um3CzxPiz8ZtHG0wtwQ==" spinCount="100000" sqref="A1:H5" name="Intervalo2"/>
    <protectedRange algorithmName="SHA-512" hashValue="2/WNC7/BcjsLwALCIElqHsVWWIWi50bI54V4vHBTEMNxwB+yNCxDqnNdcD/3xmyOx+9RItDtNCxOEktV46TW8w==" saltValue="hobpbENciaQWkzmLSvGPOA==" spinCount="100000" sqref="A6:H6 F7:H90 A7:D43 K29:K43 K6:K27" name="Intervalo1"/>
  </protectedRanges>
  <mergeCells count="9">
    <mergeCell ref="K53:K90"/>
    <mergeCell ref="A91:G91"/>
    <mergeCell ref="A1:K1"/>
    <mergeCell ref="A2:K2"/>
    <mergeCell ref="A3:K3"/>
    <mergeCell ref="A4:K4"/>
    <mergeCell ref="A5:K5"/>
    <mergeCell ref="K7:K25"/>
    <mergeCell ref="K26:K52"/>
  </mergeCells>
  <pageMargins left="0.19685039370078741" right="0.51181102362204722" top="0.19685039370078741" bottom="0.19685039370078741" header="0.31496062992125984" footer="0.31496062992125984"/>
  <pageSetup paperSize="9" scale="59" orientation="portrait" r:id="rId1"/>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8</vt:i4>
      </vt:variant>
    </vt:vector>
  </HeadingPairs>
  <TitlesOfParts>
    <vt:vector size="12" baseType="lpstr">
      <vt:lpstr>PLANILHA</vt:lpstr>
      <vt:lpstr>Comp. BDI</vt:lpstr>
      <vt:lpstr>Cronograma Proponente</vt:lpstr>
      <vt:lpstr>Curva ABC</vt:lpstr>
      <vt:lpstr>'Cronograma Proponente'!___xlnm_Print_Area</vt:lpstr>
      <vt:lpstr>'Cronograma Proponente'!___xlnm_Print_Titles</vt:lpstr>
      <vt:lpstr>'Comp. BDI'!Area_de_impressao</vt:lpstr>
      <vt:lpstr>'Cronograma Proponente'!Area_de_impressao</vt:lpstr>
      <vt:lpstr>'Curva ABC'!Area_de_impressao</vt:lpstr>
      <vt:lpstr>PLANILHA!Area_de_impressao</vt:lpstr>
      <vt:lpstr>'Curva ABC'!Titulos_de_impressao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dc:creator>
  <cp:lastModifiedBy>Danielle</cp:lastModifiedBy>
  <cp:lastPrinted>2026-04-09T12:38:51Z</cp:lastPrinted>
  <dcterms:created xsi:type="dcterms:W3CDTF">2024-09-24T19:12:18Z</dcterms:created>
  <dcterms:modified xsi:type="dcterms:W3CDTF">2026-04-09T12:40:32Z</dcterms:modified>
</cp:coreProperties>
</file>